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moreau\Desktop\MASTERS 2\02A - NOUVELLE HABILITATION 2024-2028\M2 DPrivéF\"/>
    </mc:Choice>
  </mc:AlternateContent>
  <xr:revisionPtr revIDLastSave="0" documentId="13_ncr:1_{D7AC3D71-EE72-4DD3-B763-7B3F35348B97}" xr6:coauthVersionLast="47" xr6:coauthVersionMax="47" xr10:uidLastSave="{00000000-0000-0000-0000-000000000000}"/>
  <bookViews>
    <workbookView xWindow="29340" yWindow="525" windowWidth="22935" windowHeight="14055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 (ANOMALIES)" sheetId="23" r:id="rId9"/>
    <sheet name="S4 Maquette" sheetId="18" r:id="rId10"/>
    <sheet name="S4 MCC (ANOMALIES)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  <definedName name="_xlnm.Print_Area" localSheetId="7">'S3 Maquette'!$A$1:$O$42</definedName>
    <definedName name="_xlnm.Print_Area" localSheetId="9">'S4 Maquette'!$A$1:$O$45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<sst xmlns="http://schemas.openxmlformats.org/spreadsheetml/2006/main" count="832" uniqueCount="362">
  <si>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</si>
  <si>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</si>
  <si>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</si>
  <si>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</si>
  <si>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</si>
  <si>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</si>
  <si>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</si>
  <si>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</si>
  <si>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</si>
  <si>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</si>
  <si>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</si>
  <si>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</si>
  <si>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</si>
  <si>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</si>
  <si>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</si>
  <si>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</si>
  <si>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</si>
  <si>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</si>
  <si>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</si>
  <si>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</si>
  <si>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</si>
  <si>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</si>
  <si>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</si>
  <si>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</si>
  <si>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</si>
  <si>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</si>
  <si>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</si>
  <si>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</si>
  <si>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</si>
  <si>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</si>
  <si>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</si>
  <si>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</si>
  <si>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</si>
  <si>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</si>
  <si>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</si>
  <si>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</si>
  <si>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</si>
  <si>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</si>
  <si>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</si>
  <si>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</si>
  <si>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</si>
  <si>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</si>
  <si>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</si>
  <si>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</si>
  <si>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</si>
  <si>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</si>
  <si>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</si>
  <si>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</si>
  <si>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</si>
  <si>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</si>
  <si>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</si>
  <si>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</si>
  <si>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</si>
  <si>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</si>
  <si>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</si>
  <si>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</si>
  <si>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</si>
  <si>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</si>
  <si>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</si>
  <si>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</si>
  <si>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</si>
  <si>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</si>
  <si>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</si>
  <si>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</si>
  <si>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</si>
  <si>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</si>
  <si>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</si>
  <si>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</si>
  <si>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</si>
  <si>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</si>
  <si>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</si>
  <si>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</si>
  <si>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</si>
  <si>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</si>
  <si>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</si>
  <si>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</si>
  <si>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</si>
  <si>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</si>
  <si>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</si>
  <si>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</si>
  <si>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</si>
  <si>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</si>
  <si>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</si>
  <si>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</si>
  <si>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</si>
  <si>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</si>
  <si>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</si>
  <si>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</si>
  <si>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</si>
  <si>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</si>
  <si>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</si>
  <si>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</si>
  <si>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</si>
  <si>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</si>
  <si>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</si>
  <si>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</si>
  <si>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</si>
  <si>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</si>
  <si>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</si>
  <si>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</si>
  <si>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</si>
  <si>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</si>
  <si>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</si>
  <si>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</si>
  <si>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</si>
  <si>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</si>
  <si>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</si>
  <si>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</si>
  <si>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</si>
  <si>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</si>
  <si>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</si>
  <si>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</si>
  <si>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</si>
  <si>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</si>
  <si>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</si>
  <si>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</si>
  <si>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</si>
  <si>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</si>
  <si>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</si>
  <si>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</si>
  <si>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</si>
  <si>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</si>
  <si>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</si>
  <si>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</si>
  <si>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</si>
  <si>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</si>
  <si>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</si>
  <si>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</si>
  <si>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</si>
  <si>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</si>
  <si>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</si>
  <si>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</si>
  <si>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</si>
  <si>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</si>
  <si>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</si>
  <si>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</si>
  <si>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</si>
  <si>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</si>
  <si>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</si>
  <si>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</si>
  <si>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</si>
  <si>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</si>
  <si>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</si>
  <si>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</si>
  <si>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</si>
  <si>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</si>
  <si>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</si>
  <si>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</si>
  <si>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</si>
  <si>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</si>
  <si>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</si>
  <si>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</si>
  <si>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</si>
  <si>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</si>
  <si>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</si>
  <si>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</si>
  <si>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</si>
  <si>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</si>
  <si>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</si>
  <si>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</si>
  <si>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</si>
  <si>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</si>
  <si>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</si>
  <si>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</si>
  <si>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</si>
  <si>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</si>
  <si>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</si>
  <si>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</si>
  <si>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</si>
  <si>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</si>
  <si>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</si>
  <si>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</si>
  <si>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</si>
  <si>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</si>
  <si>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</si>
  <si>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</si>
  <si>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</si>
  <si>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</si>
  <si>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</si>
  <si>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</si>
  <si>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</si>
  <si>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</si>
  <si>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</si>
  <si>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</si>
  <si>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</si>
  <si>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</si>
  <si>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</si>
  <si>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</si>
  <si>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</si>
  <si>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</si>
  <si>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</si>
  <si>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</si>
  <si>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</si>
  <si>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</si>
  <si>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</si>
  <si>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</si>
  <si>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</si>
  <si>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</si>
  <si>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</si>
  <si>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</si>
  <si>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</si>
  <si>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</si>
  <si>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</si>
  <si>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</si>
  <si>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</si>
  <si>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</si>
  <si>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</si>
  <si>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</si>
  <si>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</si>
  <si>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</si>
  <si>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</si>
  <si>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</si>
  <si>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</si>
  <si>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</si>
  <si>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</si>
  <si>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</si>
  <si>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</si>
  <si>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</si>
  <si>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</si>
  <si>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</si>
  <si>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</si>
  <si>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</si>
  <si>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</si>
  <si>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</si>
  <si>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</si>
  <si>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</si>
  <si>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</si>
  <si>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</si>
  <si>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</si>
  <si>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</si>
  <si>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</si>
  <si>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</si>
  <si>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</si>
  <si>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</si>
  <si>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</si>
  <si>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</si>
  <si>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</si>
  <si>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</si>
  <si>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</si>
  <si>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</si>
  <si>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</si>
  <si>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privé fondamental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</si>
  <si>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</si>
  <si>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</si>
  <si>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</si>
  <si>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</si>
  <si>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</si>
  <si>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</si>
  <si>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</si>
  <si>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</si>
  <si>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</si>
  <si>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</si>
  <si>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</si>
  <si>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</si>
  <si>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</si>
  <si>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</si>
  <si>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</si>
  <si>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</si>
  <si>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</si>
  <si>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</si>
  <si>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</si>
  <si>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</si>
  <si>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</si>
  <si>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</si>
  <si>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</si>
  <si>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</si>
  <si>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</si>
  <si>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</si>
  <si>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</si>
  <si>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</si>
  <si>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</si>
  <si>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</si>
  <si>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</si>
  <si>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</si>
  <si>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</si>
  <si>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</si>
  <si>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</si>
  <si>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</si>
  <si>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</si>
  <si>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</si>
  <si>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</si>
  <si>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</si>
  <si>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</si>
  <si>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</si>
  <si>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</si>
  <si>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</si>
  <si>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</si>
  <si>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</si>
  <si>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</si>
  <si>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</si>
  <si>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</si>
  <si>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</si>
  <si>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</si>
  <si>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</si>
  <si>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</si>
  <si>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</si>
  <si>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</si>
  <si>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</si>
  <si>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</si>
  <si>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</si>
  <si>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</si>
  <si>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</si>
  <si>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Enseignement fondamental</t>
  </si>
  <si>
    <t>1 ECUE au choix</t>
  </si>
  <si>
    <t>1.1</t>
  </si>
  <si>
    <t>Droit des obligations</t>
  </si>
  <si>
    <t>1.2</t>
  </si>
  <si>
    <t>Procédure civile</t>
  </si>
  <si>
    <t>1.3</t>
  </si>
  <si>
    <t>Droit commercial et/ou Procédures collectives</t>
  </si>
  <si>
    <t>Enseignements complémentaires 1</t>
  </si>
  <si>
    <t>2 matières à choisir hors ECUE déjà choisi dans l'UE 1</t>
  </si>
  <si>
    <t>2.1</t>
  </si>
  <si>
    <t>ECUE Droit des obligations de l'UE 1</t>
  </si>
  <si>
    <t>Code différent à créer car MCC différentes. Un interdit doit être mis si l'étudiant a choisi l'ECUE correspondant à l'UE1</t>
  </si>
  <si>
    <t>2.2</t>
  </si>
  <si>
    <t>ECUE Procédure civile de l'UE1</t>
  </si>
  <si>
    <t>2.3</t>
  </si>
  <si>
    <t>ECUE Droit commercial de l'UE1</t>
  </si>
  <si>
    <t>Enseignements complémentaires 2</t>
  </si>
  <si>
    <t>Culture générale juridique</t>
  </si>
  <si>
    <t>M2 Droit pénal fondamental</t>
  </si>
  <si>
    <t>Droit de la preuve et de la prescription</t>
  </si>
  <si>
    <t>Protection des données personnelles</t>
  </si>
  <si>
    <t>DMEPDP32</t>
  </si>
  <si>
    <t>Projet professionnel et de recherche</t>
  </si>
  <si>
    <t>3.1</t>
  </si>
  <si>
    <t>Enseignements fondamentaux</t>
  </si>
  <si>
    <t>DMUDDP1</t>
  </si>
  <si>
    <t>Enseignements communs</t>
  </si>
  <si>
    <t>DMUDEC2</t>
  </si>
  <si>
    <t>Enseignements complémentaires</t>
  </si>
  <si>
    <t>DMUDDP3</t>
  </si>
  <si>
    <t>Droit comparé</t>
  </si>
  <si>
    <t>Droits des personnes et famille</t>
  </si>
  <si>
    <t>Droit international privé</t>
  </si>
  <si>
    <t>Enseignements complémentaires 3</t>
  </si>
  <si>
    <t>ECUE Droit comparé de l'UE 1</t>
  </si>
  <si>
    <t>ECUE Droits des personnes de l'UE 1</t>
  </si>
  <si>
    <t>ECUE DIP de l'UE 1</t>
  </si>
  <si>
    <t>Enseignements complémentaires 4</t>
  </si>
  <si>
    <r>
      <t xml:space="preserve">Droit monégasque </t>
    </r>
    <r>
      <rPr>
        <strike/>
        <sz val="11"/>
        <color rgb="FFFF0000"/>
        <rFont val="Calibri"/>
        <family val="2"/>
        <scheme val="minor"/>
      </rPr>
      <t>2</t>
    </r>
  </si>
  <si>
    <t>Modification de l'intitulé</t>
  </si>
  <si>
    <t>Droit des biens</t>
  </si>
  <si>
    <t>Innovations technologiques et droit des medias</t>
  </si>
  <si>
    <t>Théorie du droit et grands débats contemporains</t>
  </si>
  <si>
    <t>Méthodologie de la recherche</t>
  </si>
  <si>
    <t>3.2</t>
  </si>
  <si>
    <t>3.3</t>
  </si>
  <si>
    <t>Méthodologie, rédaction et présentation</t>
  </si>
  <si>
    <t>DMESRP48</t>
  </si>
  <si>
    <t>DMUDDP5</t>
  </si>
  <si>
    <t>DMUDEC6</t>
  </si>
  <si>
    <t>DMUDDP7</t>
  </si>
  <si>
    <t>Rapport d'avancement du Mémoire</t>
  </si>
  <si>
    <t>4.1</t>
  </si>
  <si>
    <t>4.2</t>
  </si>
  <si>
    <t>Passe en Création car modification des ECTS ET dé-mutualisation du M2 Droit pénal fondamental</t>
  </si>
  <si>
    <t>DMUDPP4 (Démutualisation)</t>
  </si>
  <si>
    <t>Mémoire</t>
  </si>
  <si>
    <t>DMEPEU46</t>
  </si>
  <si>
    <t>DMUDPP8 (Démutualisation)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</si>
</sst>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13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77" t="s">
        <v>222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AA1" s="68" t="s">
        <v>223</v>
      </c>
      <c r="AB1" s="68"/>
      <c r="AC1" s="68"/>
      <c r="AD1" s="68"/>
    </row>
    <row r="2" spans="1:30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AA2" s="68"/>
      <c r="AB2" s="68"/>
      <c r="AC2" s="68"/>
      <c r="AD2" s="68"/>
    </row>
    <row r="3" spans="1:30" x14ac:dyDescent="0.25">
      <c r="A3" s="68" t="s">
        <v>224</v>
      </c>
      <c r="B3" s="68"/>
      <c r="C3" s="68"/>
      <c r="D3" s="68" t="s">
        <v>225</v>
      </c>
      <c r="E3" s="68"/>
      <c r="F3" s="68"/>
      <c r="G3" s="68" t="s">
        <v>226</v>
      </c>
      <c r="H3" s="68"/>
      <c r="I3" s="68"/>
      <c r="J3" s="68" t="s">
        <v>227</v>
      </c>
      <c r="K3" s="68"/>
      <c r="L3" s="68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 t="e">
        <f>SUM(AC4:AC291)</f>
        <v>#REF!</v>
      </c>
      <c r="H5" s="10">
        <f>SUM('S3 Maquette'!J19:J307)</f>
        <v>0</v>
      </c>
      <c r="I5" s="10">
        <f>SUM('S3 Maquette'!K19:K307)</f>
        <v>0</v>
      </c>
      <c r="J5" s="10" t="e">
        <f>SUM(AD4:AD291)</f>
        <v>#REF!</v>
      </c>
      <c r="K5" s="10">
        <f>SUM('S4 Maquette'!J19:J311)</f>
        <v>0</v>
      </c>
      <c r="L5" s="10">
        <f>SUM('S4 Maquette'!K19:K311)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30</v>
      </c>
    </row>
    <row r="6" spans="1:30" x14ac:dyDescent="0.25">
      <c r="A6" s="68" t="s">
        <v>230</v>
      </c>
      <c r="B6" s="68"/>
      <c r="C6" s="68"/>
      <c r="D6" s="68" t="s">
        <v>230</v>
      </c>
      <c r="E6" s="68"/>
      <c r="F6" s="68"/>
      <c r="G6" s="68" t="s">
        <v>230</v>
      </c>
      <c r="H6" s="68"/>
      <c r="I6" s="68"/>
      <c r="J6" s="68" t="s">
        <v>230</v>
      </c>
      <c r="K6" s="68"/>
      <c r="L6" s="68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30</v>
      </c>
    </row>
    <row r="7" spans="1:30" x14ac:dyDescent="0.25">
      <c r="A7" s="68">
        <f>SUM(A5,B5,C5)</f>
        <v>0</v>
      </c>
      <c r="B7" s="68"/>
      <c r="C7" s="68"/>
      <c r="D7" s="68">
        <f>SUM(D5,E5,F5)</f>
        <v>0</v>
      </c>
      <c r="E7" s="68"/>
      <c r="F7" s="68"/>
      <c r="G7" s="68" t="e">
        <f>SUM(G5,H5,I5)</f>
        <v>#REF!</v>
      </c>
      <c r="H7" s="68"/>
      <c r="I7" s="68"/>
      <c r="J7" s="68" t="e">
        <f>SUM(J5,K5,L5)</f>
        <v>#REF!</v>
      </c>
      <c r="K7" s="68"/>
      <c r="L7" s="68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30</v>
      </c>
    </row>
    <row r="8" spans="1:30" x14ac:dyDescent="0.25">
      <c r="A8" s="69" t="s">
        <v>230</v>
      </c>
      <c r="B8" s="70"/>
      <c r="C8" s="70"/>
      <c r="D8" s="70"/>
      <c r="E8" s="70"/>
      <c r="F8" s="71"/>
      <c r="G8" s="69" t="s">
        <v>230</v>
      </c>
      <c r="H8" s="70"/>
      <c r="I8" s="70"/>
      <c r="J8" s="70"/>
      <c r="K8" s="70"/>
      <c r="L8" s="71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72"/>
      <c r="B9" s="73"/>
      <c r="C9" s="73"/>
      <c r="D9" s="73"/>
      <c r="E9" s="73"/>
      <c r="F9" s="74"/>
      <c r="G9" s="72"/>
      <c r="H9" s="73"/>
      <c r="I9" s="73"/>
      <c r="J9" s="73"/>
      <c r="K9" s="73"/>
      <c r="L9" s="74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69">
        <f>SUM(A7,D7)</f>
        <v>0</v>
      </c>
      <c r="B10" s="70"/>
      <c r="C10" s="70"/>
      <c r="D10" s="70"/>
      <c r="E10" s="70"/>
      <c r="F10" s="71"/>
      <c r="G10" s="69" t="e">
        <f>SUM(G7,J7)</f>
        <v>#REF!</v>
      </c>
      <c r="H10" s="70"/>
      <c r="I10" s="70"/>
      <c r="J10" s="70"/>
      <c r="K10" s="70"/>
      <c r="L10" s="71"/>
      <c r="AA10" s="10">
        <f>'S1 Maquette'!I25*1.5</f>
        <v>0</v>
      </c>
      <c r="AB10" s="10">
        <f>'S2 Maquette'!I25*1.5</f>
        <v>0</v>
      </c>
      <c r="AC10" s="10">
        <f>'S3 Maquette'!I30*1.5</f>
        <v>22.5</v>
      </c>
      <c r="AD10" s="10">
        <f>'S4 Maquette'!I30*1.5</f>
        <v>22.5</v>
      </c>
    </row>
    <row r="11" spans="1:30" x14ac:dyDescent="0.25">
      <c r="A11" s="72"/>
      <c r="B11" s="73"/>
      <c r="C11" s="73"/>
      <c r="D11" s="73"/>
      <c r="E11" s="73"/>
      <c r="F11" s="74"/>
      <c r="G11" s="72"/>
      <c r="H11" s="73"/>
      <c r="I11" s="73"/>
      <c r="J11" s="73"/>
      <c r="K11" s="73"/>
      <c r="L11" s="74"/>
      <c r="AA11" s="10">
        <f>'S1 Maquette'!I26*1.5</f>
        <v>0</v>
      </c>
      <c r="AB11" s="10">
        <f>'S2 Maquette'!I26*1.5</f>
        <v>0</v>
      </c>
      <c r="AC11" s="10">
        <f>'S3 Maquette'!I32*1.5</f>
        <v>15</v>
      </c>
      <c r="AD11" s="10" t="e">
        <f>'S4 Maquette'!#REF!*1.5</f>
        <v>#REF!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 t="e">
        <f>'S3 Maquette'!#REF!*1.5</f>
        <v>#REF!</v>
      </c>
      <c r="AD12" s="10" t="e">
        <f>'S4 Maquette'!#REF!*1.5</f>
        <v>#REF!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 t="e">
        <f>'S3 Maquette'!#REF!*1.5</f>
        <v>#REF!</v>
      </c>
      <c r="AD13" s="10">
        <f>'S4 Maquette'!I35*1.5</f>
        <v>0</v>
      </c>
    </row>
    <row r="14" spans="1:30" x14ac:dyDescent="0.25">
      <c r="A14" s="75" t="s">
        <v>231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N14" s="76" t="s">
        <v>232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AA14" s="10">
        <f>'S1 Maquette'!I29*1.5</f>
        <v>0</v>
      </c>
      <c r="AB14" s="10">
        <f>'S2 Maquette'!I29*1.5</f>
        <v>0</v>
      </c>
      <c r="AC14" s="10" t="e">
        <f>'S3 Maquette'!#REF!*1.5</f>
        <v>#REF!</v>
      </c>
      <c r="AD14" s="10">
        <f>'S4 Maquette'!I36*1.5</f>
        <v>15</v>
      </c>
    </row>
    <row r="15" spans="1:30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AA15" s="10">
        <f>'S1 Maquette'!I30*1.5</f>
        <v>0</v>
      </c>
      <c r="AB15" s="10">
        <f>'S2 Maquette'!I30*1.5</f>
        <v>0</v>
      </c>
      <c r="AC15" s="10" t="e">
        <f>'S3 Maquette'!#REF!*1.5</f>
        <v>#REF!</v>
      </c>
      <c r="AD15" s="10">
        <f>'S4 Maquette'!I37*1.5</f>
        <v>0</v>
      </c>
    </row>
    <row r="16" spans="1:30" x14ac:dyDescent="0.25">
      <c r="A16" s="68" t="s">
        <v>224</v>
      </c>
      <c r="B16" s="68"/>
      <c r="C16" s="68"/>
      <c r="D16" s="65" t="s">
        <v>225</v>
      </c>
      <c r="E16" s="66"/>
      <c r="F16" s="67"/>
      <c r="G16" s="68" t="s">
        <v>226</v>
      </c>
      <c r="H16" s="68"/>
      <c r="I16" s="68"/>
      <c r="J16" s="68" t="s">
        <v>227</v>
      </c>
      <c r="K16" s="68"/>
      <c r="L16" s="68"/>
      <c r="N16" s="68" t="s">
        <v>224</v>
      </c>
      <c r="O16" s="68"/>
      <c r="P16" s="68"/>
      <c r="Q16" s="68" t="s">
        <v>225</v>
      </c>
      <c r="R16" s="68"/>
      <c r="S16" s="68"/>
      <c r="T16" s="68" t="s">
        <v>226</v>
      </c>
      <c r="U16" s="68"/>
      <c r="V16" s="68"/>
      <c r="W16" s="68" t="s">
        <v>227</v>
      </c>
      <c r="X16" s="68"/>
      <c r="Y16" s="68"/>
      <c r="AA16" s="10">
        <f>'S1 Maquette'!I31*1.5</f>
        <v>0</v>
      </c>
      <c r="AB16" s="10">
        <f>'S2 Maquette'!I31*1.5</f>
        <v>0</v>
      </c>
      <c r="AC16" s="10">
        <f>'S3 Maquette'!I36*1.5</f>
        <v>0</v>
      </c>
      <c r="AD16" s="10">
        <f>'S4 Maquette'!I39*1.5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Maquette'!I34*1.5</f>
        <v>0</v>
      </c>
      <c r="AD17" s="10">
        <f>'S4 Maquette'!I40*1.5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 t="e">
        <f t="shared" si="0"/>
        <v>#REF!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Maquette'!M19:M307,"Portée",'S3 Maquette'!I19:I307)*1.5</f>
        <v>112.5</v>
      </c>
      <c r="U18" s="10">
        <f>SUMIF('S3 Maquette'!M19:M307,"Portée",'S3 Maquette'!J19:J307)</f>
        <v>0</v>
      </c>
      <c r="V18" s="10">
        <f>SUMIF('S3 Maquette'!M19:M307,"Portée",'S3 Maquette'!K19:K307)</f>
        <v>0</v>
      </c>
      <c r="W18" s="10">
        <f>SUMIF('S4 Maquette'!M19:M311,"Portée",'S4 Maquette'!I19:I311)*1.5</f>
        <v>90</v>
      </c>
      <c r="X18" s="10">
        <f>SUMIF('S4 Maquette'!M19:M311,"Portée",'S4 Maquette'!J19:J311)</f>
        <v>0</v>
      </c>
      <c r="Y18" s="10">
        <f>SUMIF('S4 Maquette'!M19:M311,"Portée",'S4 Maquette'!K19:K311)</f>
        <v>0</v>
      </c>
      <c r="AA18" s="10">
        <f>'S1 Maquette'!I33*1.5</f>
        <v>0</v>
      </c>
      <c r="AB18" s="10">
        <f>'S2 Maquette'!I33*1.5</f>
        <v>0</v>
      </c>
      <c r="AC18" s="10">
        <f>'S3 Maquette'!I35*1.5</f>
        <v>15</v>
      </c>
      <c r="AD18" s="10">
        <f>'S4 Maquette'!I41*1.5</f>
        <v>0</v>
      </c>
    </row>
    <row r="19" spans="1:30" x14ac:dyDescent="0.25">
      <c r="A19" s="68" t="s">
        <v>230</v>
      </c>
      <c r="B19" s="68"/>
      <c r="C19" s="68"/>
      <c r="D19" s="68" t="s">
        <v>230</v>
      </c>
      <c r="E19" s="68"/>
      <c r="F19" s="68"/>
      <c r="G19" s="68" t="s">
        <v>230</v>
      </c>
      <c r="H19" s="68"/>
      <c r="I19" s="68"/>
      <c r="J19" s="68" t="s">
        <v>230</v>
      </c>
      <c r="K19" s="68"/>
      <c r="L19" s="68"/>
      <c r="AA19" s="10">
        <f>'S1 Maquette'!I34*1.5</f>
        <v>0</v>
      </c>
      <c r="AB19" s="10">
        <f>'S2 Maquette'!I34*1.5</f>
        <v>0</v>
      </c>
      <c r="AC19" s="10" t="e">
        <f>'S3 Maquette'!#REF!*1.5</f>
        <v>#REF!</v>
      </c>
      <c r="AD19" s="10">
        <f>'S4 Maquette'!I45*1.5</f>
        <v>0</v>
      </c>
    </row>
    <row r="20" spans="1:30" x14ac:dyDescent="0.25">
      <c r="A20" s="68">
        <f>SUM(A18,B18,C18)</f>
        <v>0</v>
      </c>
      <c r="B20" s="68"/>
      <c r="C20" s="68"/>
      <c r="D20" s="68">
        <f ca="1">SUM(D18,E18,F18)</f>
        <v>0</v>
      </c>
      <c r="E20" s="68"/>
      <c r="F20" s="68"/>
      <c r="G20" s="68" t="e">
        <f>SUM(G18,H18,I18)</f>
        <v>#REF!</v>
      </c>
      <c r="H20" s="68"/>
      <c r="I20" s="68"/>
      <c r="J20" s="68" t="e">
        <f>SUM(J18,K18,L18)</f>
        <v>#REF!</v>
      </c>
      <c r="K20" s="68"/>
      <c r="L20" s="68"/>
      <c r="AA20" s="10">
        <f>'S1 Maquette'!I35*1.5</f>
        <v>0</v>
      </c>
      <c r="AB20" s="10">
        <f>'S2 Maquette'!I35*1.5</f>
        <v>0</v>
      </c>
      <c r="AC20" s="10">
        <f>'S3 Maquette'!I39*1.5</f>
        <v>0</v>
      </c>
      <c r="AD20" s="10">
        <f>'S4 Maquette'!I46*1.5</f>
        <v>0</v>
      </c>
    </row>
    <row r="21" spans="1:30" ht="29.45" customHeight="1" x14ac:dyDescent="0.25">
      <c r="A21" s="65" t="s">
        <v>230</v>
      </c>
      <c r="B21" s="66"/>
      <c r="C21" s="66"/>
      <c r="D21" s="66"/>
      <c r="E21" s="66"/>
      <c r="F21" s="67"/>
      <c r="G21" s="65" t="s">
        <v>230</v>
      </c>
      <c r="H21" s="66"/>
      <c r="I21" s="66"/>
      <c r="J21" s="66"/>
      <c r="K21" s="66"/>
      <c r="L21" s="67"/>
      <c r="AA21" s="10">
        <f>'S1 Maquette'!I36*1.5</f>
        <v>0</v>
      </c>
      <c r="AB21" s="10">
        <f>'S2 Maquette'!I36*1.5</f>
        <v>0</v>
      </c>
      <c r="AC21" s="10">
        <f>'S3 Maquette'!I40*1.5</f>
        <v>0</v>
      </c>
      <c r="AD21" s="10">
        <f>'S4 Maquette'!I47*1.5</f>
        <v>0</v>
      </c>
    </row>
    <row r="22" spans="1:30" ht="28.9" customHeight="1" x14ac:dyDescent="0.25">
      <c r="A22" s="65">
        <f ca="1">SUM(A20,D20)</f>
        <v>0</v>
      </c>
      <c r="B22" s="66"/>
      <c r="C22" s="66"/>
      <c r="D22" s="66"/>
      <c r="E22" s="66"/>
      <c r="F22" s="67"/>
      <c r="G22" s="65" t="e">
        <f>SUM(G20,J20)</f>
        <v>#REF!</v>
      </c>
      <c r="H22" s="66"/>
      <c r="I22" s="66"/>
      <c r="J22" s="66"/>
      <c r="K22" s="66"/>
      <c r="L22" s="67"/>
      <c r="AA22" s="10">
        <f>'S1 Maquette'!I37*1.5</f>
        <v>0</v>
      </c>
      <c r="AB22" s="10">
        <f>'S2 Maquette'!I37*1.5</f>
        <v>0</v>
      </c>
      <c r="AC22" s="10">
        <f>'S3 Maquette'!I41*1.5</f>
        <v>0</v>
      </c>
      <c r="AD22" s="10">
        <f>'S4 Maquette'!I48*1.5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Maquette'!I45*1.5</f>
        <v>0</v>
      </c>
      <c r="AD23" s="10">
        <f>'S4 Maquette'!I49*1.5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Maquette'!I46*1.5</f>
        <v>0</v>
      </c>
      <c r="AD24" s="10">
        <f>'S4 Maquette'!I50*1.5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Maquette'!I47*1.5</f>
        <v>0</v>
      </c>
      <c r="AD25" s="10">
        <f>'S4 Maquette'!I51*1.5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Maquette'!I48*1.5</f>
        <v>0</v>
      </c>
      <c r="AD26" s="10">
        <f>'S4 Maquette'!I52*1.5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Maquette'!I49*1.5</f>
        <v>0</v>
      </c>
      <c r="AD27" s="10">
        <f>'S4 Maquette'!I53*1.5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Maquette'!I50*1.5</f>
        <v>0</v>
      </c>
      <c r="AD28" s="10">
        <f>'S4 Maquette'!I54*1.5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Maquette'!I51*1.5</f>
        <v>0</v>
      </c>
      <c r="AD29" s="10">
        <f>'S4 Maquette'!I55*1.5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Maquette'!I52*1.5</f>
        <v>0</v>
      </c>
      <c r="AD30" s="10">
        <f>'S4 Maquette'!I56*1.5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Maquette'!I53*1.5</f>
        <v>0</v>
      </c>
      <c r="AD31" s="10">
        <f>'S4 Maquette'!I57*1.5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Maquette'!I54*1.5</f>
        <v>0</v>
      </c>
      <c r="AD32" s="10">
        <f>'S4 Maquette'!I58*1.5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Maquette'!I55*1.5</f>
        <v>0</v>
      </c>
      <c r="AD33" s="10">
        <f>'S4 Maquette'!I59*1.5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Maquette'!I56*1.5</f>
        <v>0</v>
      </c>
      <c r="AD34" s="10">
        <f>'S4 Maquette'!I60*1.5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Maquette'!I57*1.5</f>
        <v>0</v>
      </c>
      <c r="AD35" s="10">
        <f>'S4 Maquette'!I61*1.5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Maquette'!I58*1.5</f>
        <v>0</v>
      </c>
      <c r="AD36" s="10">
        <f>'S4 Maquette'!I62*1.5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Maquette'!I59*1.5</f>
        <v>0</v>
      </c>
      <c r="AD37" s="10">
        <f>'S4 Maquette'!I63*1.5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Maquette'!I60*1.5</f>
        <v>0</v>
      </c>
      <c r="AD38" s="10">
        <f>'S4 Maquette'!I64*1.5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Maquette'!I61*1.5</f>
        <v>0</v>
      </c>
      <c r="AD39" s="10">
        <f>'S4 Maquette'!I65*1.5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Maquette'!I62*1.5</f>
        <v>0</v>
      </c>
      <c r="AD40" s="10">
        <f>'S4 Maquette'!I66*1.5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Maquette'!I63*1.5</f>
        <v>0</v>
      </c>
      <c r="AD41" s="10">
        <f>'S4 Maquette'!I67*1.5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Maquette'!I64*1.5</f>
        <v>0</v>
      </c>
      <c r="AD42" s="10">
        <f>'S4 Maquette'!I68*1.5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Maquette'!I65*1.5</f>
        <v>0</v>
      </c>
      <c r="AD43" s="10">
        <f>'S4 Maquette'!I69*1.5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Maquette'!I66*1.5</f>
        <v>0</v>
      </c>
      <c r="AD44" s="10">
        <f>'S4 Maquette'!I70*1.5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Maquette'!I67*1.5</f>
        <v>0</v>
      </c>
      <c r="AD45" s="10">
        <f>'S4 Maquette'!I71*1.5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Maquette'!I68*1.5</f>
        <v>0</v>
      </c>
      <c r="AD46" s="10">
        <f>'S4 Maquette'!I72*1.5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Maquette'!I69*1.5</f>
        <v>0</v>
      </c>
      <c r="AD47" s="10">
        <f>'S4 Maquette'!I73*1.5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Maquette'!I70*1.5</f>
        <v>0</v>
      </c>
      <c r="AD48" s="10">
        <f>'S4 Maquette'!I74*1.5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Maquette'!I71*1.5</f>
        <v>0</v>
      </c>
      <c r="AD49" s="10">
        <f>'S4 Maquette'!I75*1.5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Maquette'!I72*1.5</f>
        <v>0</v>
      </c>
      <c r="AD50" s="10">
        <f>'S4 Maquette'!I76*1.5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Maquette'!I73*1.5</f>
        <v>0</v>
      </c>
      <c r="AD51" s="10">
        <f>'S4 Maquette'!I77*1.5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Maquette'!I74*1.5</f>
        <v>0</v>
      </c>
      <c r="AD52" s="10">
        <f>'S4 Maquette'!I78*1.5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Maquette'!I75*1.5</f>
        <v>0</v>
      </c>
      <c r="AD53" s="10">
        <f>'S4 Maquette'!I79*1.5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Maquette'!I76*1.5</f>
        <v>0</v>
      </c>
      <c r="AD54" s="10">
        <f>'S4 Maquette'!I80*1.5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Maquette'!I77*1.5</f>
        <v>0</v>
      </c>
      <c r="AD55" s="10">
        <f>'S4 Maquette'!I81*1.5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Maquette'!I78*1.5</f>
        <v>0</v>
      </c>
      <c r="AD56" s="10">
        <f>'S4 Maquette'!I82*1.5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Maquette'!I79*1.5</f>
        <v>0</v>
      </c>
      <c r="AD57" s="10">
        <f>'S4 Maquette'!I83*1.5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Maquette'!I80*1.5</f>
        <v>0</v>
      </c>
      <c r="AD58" s="10">
        <f>'S4 Maquette'!I84*1.5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Maquette'!I81*1.5</f>
        <v>0</v>
      </c>
      <c r="AD59" s="10">
        <f>'S4 Maquette'!I85*1.5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Maquette'!I82*1.5</f>
        <v>0</v>
      </c>
      <c r="AD60" s="10">
        <f>'S4 Maquette'!I86*1.5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Maquette'!I83*1.5</f>
        <v>0</v>
      </c>
      <c r="AD61" s="10">
        <f>'S4 Maquette'!I87*1.5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Maquette'!I84*1.5</f>
        <v>0</v>
      </c>
      <c r="AD62" s="10">
        <f>'S4 Maquette'!I88*1.5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Maquette'!I85*1.5</f>
        <v>0</v>
      </c>
      <c r="AD63" s="10">
        <f>'S4 Maquette'!I89*1.5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Maquette'!I86*1.5</f>
        <v>0</v>
      </c>
      <c r="AD64" s="10">
        <f>'S4 Maquette'!I90*1.5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Maquette'!I87*1.5</f>
        <v>0</v>
      </c>
      <c r="AD65" s="10">
        <f>'S4 Maquette'!I91*1.5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Maquette'!I88*1.5</f>
        <v>0</v>
      </c>
      <c r="AD66" s="10">
        <f>'S4 Maquette'!I92*1.5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Maquette'!I89*1.5</f>
        <v>0</v>
      </c>
      <c r="AD67" s="10">
        <f>'S4 Maquette'!I93*1.5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Maquette'!I90*1.5</f>
        <v>0</v>
      </c>
      <c r="AD68" s="10">
        <f>'S4 Maquette'!I94*1.5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Maquette'!I91*1.5</f>
        <v>0</v>
      </c>
      <c r="AD69" s="10">
        <f>'S4 Maquette'!I95*1.5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Maquette'!I92*1.5</f>
        <v>0</v>
      </c>
      <c r="AD70" s="10">
        <f>'S4 Maquette'!I96*1.5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Maquette'!I93*1.5</f>
        <v>0</v>
      </c>
      <c r="AD71" s="10">
        <f>'S4 Maquette'!I97*1.5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Maquette'!I94*1.5</f>
        <v>0</v>
      </c>
      <c r="AD72" s="10">
        <f>'S4 Maquette'!I98*1.5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Maquette'!I95*1.5</f>
        <v>0</v>
      </c>
      <c r="AD73" s="10">
        <f>'S4 Maquette'!I99*1.5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Maquette'!I96*1.5</f>
        <v>0</v>
      </c>
      <c r="AD74" s="10">
        <f>'S4 Maquette'!I100*1.5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Maquette'!I97*1.5</f>
        <v>0</v>
      </c>
      <c r="AD75" s="10">
        <f>'S4 Maquette'!I101*1.5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Maquette'!I98*1.5</f>
        <v>0</v>
      </c>
      <c r="AD76" s="10">
        <f>'S4 Maquette'!I102*1.5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Maquette'!I99*1.5</f>
        <v>0</v>
      </c>
      <c r="AD77" s="10">
        <f>'S4 Maquette'!I103*1.5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Maquette'!I100*1.5</f>
        <v>0</v>
      </c>
      <c r="AD78" s="10">
        <f>'S4 Maquette'!I104*1.5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Maquette'!I101*1.5</f>
        <v>0</v>
      </c>
      <c r="AD79" s="10">
        <f>'S4 Maquette'!I105*1.5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Maquette'!I102*1.5</f>
        <v>0</v>
      </c>
      <c r="AD80" s="10">
        <f>'S4 Maquette'!I106*1.5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Maquette'!I103*1.5</f>
        <v>0</v>
      </c>
      <c r="AD81" s="10">
        <f>'S4 Maquette'!I107*1.5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Maquette'!I104*1.5</f>
        <v>0</v>
      </c>
      <c r="AD82" s="10">
        <f>'S4 Maquette'!I108*1.5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Maquette'!I105*1.5</f>
        <v>0</v>
      </c>
      <c r="AD83" s="10">
        <f>'S4 Maquette'!I109*1.5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Maquette'!I106*1.5</f>
        <v>0</v>
      </c>
      <c r="AD84" s="10">
        <f>'S4 Maquette'!I110*1.5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Maquette'!I107*1.5</f>
        <v>0</v>
      </c>
      <c r="AD85" s="10">
        <f>'S4 Maquette'!I111*1.5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Maquette'!I108*1.5</f>
        <v>0</v>
      </c>
      <c r="AD86" s="10">
        <f>'S4 Maquette'!I112*1.5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Maquette'!I109*1.5</f>
        <v>0</v>
      </c>
      <c r="AD87" s="10">
        <f>'S4 Maquette'!I113*1.5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Maquette'!I110*1.5</f>
        <v>0</v>
      </c>
      <c r="AD88" s="10">
        <f>'S4 Maquette'!I114*1.5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Maquette'!I111*1.5</f>
        <v>0</v>
      </c>
      <c r="AD89" s="10">
        <f>'S4 Maquette'!I115*1.5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Maquette'!I112*1.5</f>
        <v>0</v>
      </c>
      <c r="AD90" s="10">
        <f>'S4 Maquette'!I116*1.5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Maquette'!I113*1.5</f>
        <v>0</v>
      </c>
      <c r="AD91" s="10">
        <f>'S4 Maquette'!I117*1.5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Maquette'!I114*1.5</f>
        <v>0</v>
      </c>
      <c r="AD92" s="10">
        <f>'S4 Maquette'!I118*1.5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Maquette'!I115*1.5</f>
        <v>0</v>
      </c>
      <c r="AD93" s="10">
        <f>'S4 Maquette'!I119*1.5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Maquette'!I116*1.5</f>
        <v>0</v>
      </c>
      <c r="AD94" s="10">
        <f>'S4 Maquette'!I120*1.5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Maquette'!I117*1.5</f>
        <v>0</v>
      </c>
      <c r="AD95" s="10">
        <f>'S4 Maquette'!I121*1.5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Maquette'!I118*1.5</f>
        <v>0</v>
      </c>
      <c r="AD96" s="10">
        <f>'S4 Maquette'!I122*1.5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Maquette'!I119*1.5</f>
        <v>0</v>
      </c>
      <c r="AD97" s="10">
        <f>'S4 Maquette'!I123*1.5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Maquette'!I120*1.5</f>
        <v>0</v>
      </c>
      <c r="AD98" s="10">
        <f>'S4 Maquette'!I124*1.5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Maquette'!I121*1.5</f>
        <v>0</v>
      </c>
      <c r="AD99" s="10">
        <f>'S4 Maquette'!I125*1.5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Maquette'!I122*1.5</f>
        <v>0</v>
      </c>
      <c r="AD100" s="10">
        <f>'S4 Maquette'!I126*1.5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Maquette'!I123*1.5</f>
        <v>0</v>
      </c>
      <c r="AD101" s="10">
        <f>'S4 Maquette'!I127*1.5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Maquette'!I124*1.5</f>
        <v>0</v>
      </c>
      <c r="AD102" s="10">
        <f>'S4 Maquette'!I128*1.5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Maquette'!I125*1.5</f>
        <v>0</v>
      </c>
      <c r="AD103" s="10">
        <f>'S4 Maquette'!I129*1.5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Maquette'!I126*1.5</f>
        <v>0</v>
      </c>
      <c r="AD104" s="10">
        <f>'S4 Maquette'!I130*1.5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Maquette'!I127*1.5</f>
        <v>0</v>
      </c>
      <c r="AD105" s="10">
        <f>'S4 Maquette'!I131*1.5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Maquette'!I128*1.5</f>
        <v>0</v>
      </c>
      <c r="AD106" s="10">
        <f>'S4 Maquette'!I132*1.5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Maquette'!I129*1.5</f>
        <v>0</v>
      </c>
      <c r="AD107" s="10">
        <f>'S4 Maquette'!I133*1.5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Maquette'!I130*1.5</f>
        <v>0</v>
      </c>
      <c r="AD108" s="10">
        <f>'S4 Maquette'!I134*1.5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Maquette'!I131*1.5</f>
        <v>0</v>
      </c>
      <c r="AD109" s="10">
        <f>'S4 Maquette'!I135*1.5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Maquette'!I132*1.5</f>
        <v>0</v>
      </c>
      <c r="AD110" s="10">
        <f>'S4 Maquette'!I136*1.5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Maquette'!I133*1.5</f>
        <v>0</v>
      </c>
      <c r="AD111" s="10">
        <f>'S4 Maquette'!I137*1.5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Maquette'!I134*1.5</f>
        <v>0</v>
      </c>
      <c r="AD112" s="10">
        <f>'S4 Maquette'!I138*1.5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Maquette'!I135*1.5</f>
        <v>0</v>
      </c>
      <c r="AD113" s="10">
        <f>'S4 Maquette'!I139*1.5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Maquette'!I136*1.5</f>
        <v>0</v>
      </c>
      <c r="AD114" s="10">
        <f>'S4 Maquette'!I140*1.5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Maquette'!I137*1.5</f>
        <v>0</v>
      </c>
      <c r="AD115" s="10">
        <f>'S4 Maquette'!I141*1.5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Maquette'!I138*1.5</f>
        <v>0</v>
      </c>
      <c r="AD116" s="10">
        <f>'S4 Maquette'!I142*1.5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Maquette'!I139*1.5</f>
        <v>0</v>
      </c>
      <c r="AD117" s="10">
        <f>'S4 Maquette'!I143*1.5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Maquette'!I140*1.5</f>
        <v>0</v>
      </c>
      <c r="AD118" s="10">
        <f>'S4 Maquette'!I144*1.5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Maquette'!I141*1.5</f>
        <v>0</v>
      </c>
      <c r="AD119" s="10">
        <f>'S4 Maquette'!I145*1.5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Maquette'!I142*1.5</f>
        <v>0</v>
      </c>
      <c r="AD120" s="10">
        <f>'S4 Maquette'!I146*1.5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Maquette'!I143*1.5</f>
        <v>0</v>
      </c>
      <c r="AD121" s="10">
        <f>'S4 Maquette'!I147*1.5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Maquette'!I144*1.5</f>
        <v>0</v>
      </c>
      <c r="AD122" s="10">
        <f>'S4 Maquette'!I148*1.5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Maquette'!I145*1.5</f>
        <v>0</v>
      </c>
      <c r="AD123" s="10">
        <f>'S4 Maquette'!I149*1.5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Maquette'!I146*1.5</f>
        <v>0</v>
      </c>
      <c r="AD124" s="10">
        <f>'S4 Maquette'!I150*1.5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Maquette'!I147*1.5</f>
        <v>0</v>
      </c>
      <c r="AD125" s="10">
        <f>'S4 Maquette'!I151*1.5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Maquette'!I148*1.5</f>
        <v>0</v>
      </c>
      <c r="AD126" s="10">
        <f>'S4 Maquette'!I152*1.5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Maquette'!I149*1.5</f>
        <v>0</v>
      </c>
      <c r="AD127" s="10">
        <f>'S4 Maquette'!I153*1.5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Maquette'!I150*1.5</f>
        <v>0</v>
      </c>
      <c r="AD128" s="10">
        <f>'S4 Maquette'!I154*1.5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Maquette'!I151*1.5</f>
        <v>0</v>
      </c>
      <c r="AD129" s="10">
        <f>'S4 Maquette'!I155*1.5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Maquette'!I152*1.5</f>
        <v>0</v>
      </c>
      <c r="AD130" s="10">
        <f>'S4 Maquette'!I156*1.5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Maquette'!I153*1.5</f>
        <v>0</v>
      </c>
      <c r="AD131" s="10">
        <f>'S4 Maquette'!I157*1.5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Maquette'!I154*1.5</f>
        <v>0</v>
      </c>
      <c r="AD132" s="10">
        <f>'S4 Maquette'!I158*1.5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Maquette'!I155*1.5</f>
        <v>0</v>
      </c>
      <c r="AD133" s="10">
        <f>'S4 Maquette'!I159*1.5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Maquette'!I156*1.5</f>
        <v>0</v>
      </c>
      <c r="AD134" s="10">
        <f>'S4 Maquette'!I160*1.5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Maquette'!I157*1.5</f>
        <v>0</v>
      </c>
      <c r="AD135" s="10">
        <f>'S4 Maquette'!I161*1.5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Maquette'!I158*1.5</f>
        <v>0</v>
      </c>
      <c r="AD136" s="10">
        <f>'S4 Maquette'!I162*1.5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Maquette'!I159*1.5</f>
        <v>0</v>
      </c>
      <c r="AD137" s="10">
        <f>'S4 Maquette'!I163*1.5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Maquette'!I160*1.5</f>
        <v>0</v>
      </c>
      <c r="AD138" s="10">
        <f>'S4 Maquette'!I164*1.5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Maquette'!I161*1.5</f>
        <v>0</v>
      </c>
      <c r="AD139" s="10">
        <f>'S4 Maquette'!I165*1.5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Maquette'!I162*1.5</f>
        <v>0</v>
      </c>
      <c r="AD140" s="10">
        <f>'S4 Maquette'!I166*1.5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Maquette'!I163*1.5</f>
        <v>0</v>
      </c>
      <c r="AD141" s="10">
        <f>'S4 Maquette'!I167*1.5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Maquette'!I164*1.5</f>
        <v>0</v>
      </c>
      <c r="AD142" s="10">
        <f>'S4 Maquette'!I168*1.5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Maquette'!I165*1.5</f>
        <v>0</v>
      </c>
      <c r="AD143" s="10">
        <f>'S4 Maquette'!I169*1.5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Maquette'!I166*1.5</f>
        <v>0</v>
      </c>
      <c r="AD144" s="10">
        <f>'S4 Maquette'!I170*1.5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Maquette'!I167*1.5</f>
        <v>0</v>
      </c>
      <c r="AD145" s="10">
        <f>'S4 Maquette'!I171*1.5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Maquette'!I168*1.5</f>
        <v>0</v>
      </c>
      <c r="AD146" s="10">
        <f>'S4 Maquette'!I172*1.5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Maquette'!I169*1.5</f>
        <v>0</v>
      </c>
      <c r="AD147" s="10">
        <f>'S4 Maquette'!I173*1.5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Maquette'!I170*1.5</f>
        <v>0</v>
      </c>
      <c r="AD148" s="10">
        <f>'S4 Maquette'!I174*1.5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Maquette'!I171*1.5</f>
        <v>0</v>
      </c>
      <c r="AD149" s="10">
        <f>'S4 Maquette'!I175*1.5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Maquette'!I172*1.5</f>
        <v>0</v>
      </c>
      <c r="AD150" s="10">
        <f>'S4 Maquette'!I176*1.5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Maquette'!I173*1.5</f>
        <v>0</v>
      </c>
      <c r="AD151" s="10">
        <f>'S4 Maquette'!I177*1.5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Maquette'!I174*1.5</f>
        <v>0</v>
      </c>
      <c r="AD152" s="10">
        <f>'S4 Maquette'!I178*1.5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Maquette'!I175*1.5</f>
        <v>0</v>
      </c>
      <c r="AD153" s="10">
        <f>'S4 Maquette'!I179*1.5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Maquette'!I176*1.5</f>
        <v>0</v>
      </c>
      <c r="AD154" s="10">
        <f>'S4 Maquette'!I180*1.5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Maquette'!I177*1.5</f>
        <v>0</v>
      </c>
      <c r="AD155" s="10">
        <f>'S4 Maquette'!I181*1.5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Maquette'!I178*1.5</f>
        <v>0</v>
      </c>
      <c r="AD156" s="10">
        <f>'S4 Maquette'!I182*1.5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Maquette'!I179*1.5</f>
        <v>0</v>
      </c>
      <c r="AD157" s="10">
        <f>'S4 Maquette'!I183*1.5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Maquette'!I180*1.5</f>
        <v>0</v>
      </c>
      <c r="AD158" s="10">
        <f>'S4 Maquette'!I184*1.5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Maquette'!I181*1.5</f>
        <v>0</v>
      </c>
      <c r="AD159" s="10">
        <f>'S4 Maquette'!I185*1.5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Maquette'!I182*1.5</f>
        <v>0</v>
      </c>
      <c r="AD160" s="10">
        <f>'S4 Maquette'!I186*1.5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Maquette'!I183*1.5</f>
        <v>0</v>
      </c>
      <c r="AD161" s="10">
        <f>'S4 Maquette'!I187*1.5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Maquette'!I184*1.5</f>
        <v>0</v>
      </c>
      <c r="AD162" s="10">
        <f>'S4 Maquette'!I188*1.5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Maquette'!I185*1.5</f>
        <v>0</v>
      </c>
      <c r="AD163" s="10">
        <f>'S4 Maquette'!I189*1.5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Maquette'!I186*1.5</f>
        <v>0</v>
      </c>
      <c r="AD164" s="10">
        <f>'S4 Maquette'!I190*1.5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Maquette'!I187*1.5</f>
        <v>0</v>
      </c>
      <c r="AD165" s="10">
        <f>'S4 Maquette'!I191*1.5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Maquette'!I188*1.5</f>
        <v>0</v>
      </c>
      <c r="AD166" s="10">
        <f>'S4 Maquette'!I192*1.5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Maquette'!I189*1.5</f>
        <v>0</v>
      </c>
      <c r="AD167" s="10">
        <f>'S4 Maquette'!I193*1.5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Maquette'!I190*1.5</f>
        <v>0</v>
      </c>
      <c r="AD168" s="10">
        <f>'S4 Maquette'!I194*1.5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Maquette'!I191*1.5</f>
        <v>0</v>
      </c>
      <c r="AD169" s="10">
        <f>'S4 Maquette'!I195*1.5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Maquette'!I192*1.5</f>
        <v>0</v>
      </c>
      <c r="AD170" s="10">
        <f>'S4 Maquette'!I196*1.5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Maquette'!I193*1.5</f>
        <v>0</v>
      </c>
      <c r="AD171" s="10">
        <f>'S4 Maquette'!I197*1.5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Maquette'!I194*1.5</f>
        <v>0</v>
      </c>
      <c r="AD172" s="10">
        <f>'S4 Maquette'!I198*1.5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Maquette'!I195*1.5</f>
        <v>0</v>
      </c>
      <c r="AD173" s="10">
        <f>'S4 Maquette'!I199*1.5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Maquette'!I196*1.5</f>
        <v>0</v>
      </c>
      <c r="AD174" s="10">
        <f>'S4 Maquette'!I200*1.5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Maquette'!I197*1.5</f>
        <v>0</v>
      </c>
      <c r="AD175" s="10">
        <f>'S4 Maquette'!I201*1.5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Maquette'!I198*1.5</f>
        <v>0</v>
      </c>
      <c r="AD176" s="10">
        <f>'S4 Maquette'!I202*1.5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Maquette'!I199*1.5</f>
        <v>0</v>
      </c>
      <c r="AD177" s="10">
        <f>'S4 Maquette'!I203*1.5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Maquette'!I200*1.5</f>
        <v>0</v>
      </c>
      <c r="AD178" s="10">
        <f>'S4 Maquette'!I204*1.5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Maquette'!I201*1.5</f>
        <v>0</v>
      </c>
      <c r="AD179" s="10">
        <f>'S4 Maquette'!I205*1.5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Maquette'!I202*1.5</f>
        <v>0</v>
      </c>
      <c r="AD180" s="10">
        <f>'S4 Maquette'!I206*1.5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Maquette'!I203*1.5</f>
        <v>0</v>
      </c>
      <c r="AD181" s="10">
        <f>'S4 Maquette'!I207*1.5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Maquette'!I204*1.5</f>
        <v>0</v>
      </c>
      <c r="AD182" s="10">
        <f>'S4 Maquette'!I208*1.5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Maquette'!I205*1.5</f>
        <v>0</v>
      </c>
      <c r="AD183" s="10">
        <f>'S4 Maquette'!I209*1.5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Maquette'!I206*1.5</f>
        <v>0</v>
      </c>
      <c r="AD184" s="10">
        <f>'S4 Maquette'!I210*1.5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Maquette'!I207*1.5</f>
        <v>0</v>
      </c>
      <c r="AD185" s="10">
        <f>'S4 Maquette'!I211*1.5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Maquette'!I208*1.5</f>
        <v>0</v>
      </c>
      <c r="AD186" s="10">
        <f>'S4 Maquette'!I212*1.5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Maquette'!I209*1.5</f>
        <v>0</v>
      </c>
      <c r="AD187" s="10">
        <f>'S4 Maquette'!I213*1.5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Maquette'!I210*1.5</f>
        <v>0</v>
      </c>
      <c r="AD188" s="10">
        <f>'S4 Maquette'!I214*1.5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Maquette'!I211*1.5</f>
        <v>0</v>
      </c>
      <c r="AD189" s="10">
        <f>'S4 Maquette'!I215*1.5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Maquette'!I212*1.5</f>
        <v>0</v>
      </c>
      <c r="AD190" s="10">
        <f>'S4 Maquette'!I216*1.5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Maquette'!I213*1.5</f>
        <v>0</v>
      </c>
      <c r="AD191" s="10">
        <f>'S4 Maquette'!I217*1.5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Maquette'!I214*1.5</f>
        <v>0</v>
      </c>
      <c r="AD192" s="10">
        <f>'S4 Maquette'!I218*1.5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Maquette'!I215*1.5</f>
        <v>0</v>
      </c>
      <c r="AD193" s="10">
        <f>'S4 Maquette'!I219*1.5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Maquette'!I216*1.5</f>
        <v>0</v>
      </c>
      <c r="AD194" s="10">
        <f>'S4 Maquette'!I220*1.5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Maquette'!I217*1.5</f>
        <v>0</v>
      </c>
      <c r="AD195" s="10">
        <f>'S4 Maquette'!I221*1.5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Maquette'!I218*1.5</f>
        <v>0</v>
      </c>
      <c r="AD196" s="10">
        <f>'S4 Maquette'!I222*1.5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Maquette'!I219*1.5</f>
        <v>0</v>
      </c>
      <c r="AD197" s="10">
        <f>'S4 Maquette'!I223*1.5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Maquette'!I220*1.5</f>
        <v>0</v>
      </c>
      <c r="AD198" s="10">
        <f>'S4 Maquette'!I224*1.5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Maquette'!I221*1.5</f>
        <v>0</v>
      </c>
      <c r="AD199" s="10">
        <f>'S4 Maquette'!I225*1.5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Maquette'!I222*1.5</f>
        <v>0</v>
      </c>
      <c r="AD200" s="10">
        <f>'S4 Maquette'!I226*1.5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Maquette'!I223*1.5</f>
        <v>0</v>
      </c>
      <c r="AD201" s="10">
        <f>'S4 Maquette'!I227*1.5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Maquette'!I224*1.5</f>
        <v>0</v>
      </c>
      <c r="AD202" s="10">
        <f>'S4 Maquette'!I228*1.5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Maquette'!I225*1.5</f>
        <v>0</v>
      </c>
      <c r="AD203" s="10">
        <f>'S4 Maquette'!I229*1.5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Maquette'!I226*1.5</f>
        <v>0</v>
      </c>
      <c r="AD204" s="10">
        <f>'S4 Maquette'!I230*1.5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Maquette'!I227*1.5</f>
        <v>0</v>
      </c>
      <c r="AD205" s="10">
        <f>'S4 Maquette'!I231*1.5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Maquette'!I228*1.5</f>
        <v>0</v>
      </c>
      <c r="AD206" s="10">
        <f>'S4 Maquette'!I232*1.5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Maquette'!I229*1.5</f>
        <v>0</v>
      </c>
      <c r="AD207" s="10">
        <f>'S4 Maquette'!I233*1.5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Maquette'!I230*1.5</f>
        <v>0</v>
      </c>
      <c r="AD208" s="10">
        <f>'S4 Maquette'!I234*1.5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Maquette'!I231*1.5</f>
        <v>0</v>
      </c>
      <c r="AD209" s="10">
        <f>'S4 Maquette'!I235*1.5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Maquette'!I232*1.5</f>
        <v>0</v>
      </c>
      <c r="AD210" s="10">
        <f>'S4 Maquette'!I236*1.5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Maquette'!I233*1.5</f>
        <v>0</v>
      </c>
      <c r="AD211" s="10">
        <f>'S4 Maquette'!I237*1.5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Maquette'!I234*1.5</f>
        <v>0</v>
      </c>
      <c r="AD212" s="10">
        <f>'S4 Maquette'!I238*1.5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Maquette'!I235*1.5</f>
        <v>0</v>
      </c>
      <c r="AD213" s="10">
        <f>'S4 Maquette'!I239*1.5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Maquette'!I236*1.5</f>
        <v>0</v>
      </c>
      <c r="AD214" s="10">
        <f>'S4 Maquette'!I240*1.5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Maquette'!I237*1.5</f>
        <v>0</v>
      </c>
      <c r="AD215" s="10">
        <f>'S4 Maquette'!I241*1.5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Maquette'!I238*1.5</f>
        <v>0</v>
      </c>
      <c r="AD216" s="10">
        <f>'S4 Maquette'!I242*1.5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Maquette'!I239*1.5</f>
        <v>0</v>
      </c>
      <c r="AD217" s="10">
        <f>'S4 Maquette'!I243*1.5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Maquette'!I240*1.5</f>
        <v>0</v>
      </c>
      <c r="AD218" s="10">
        <f>'S4 Maquette'!I244*1.5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Maquette'!I241*1.5</f>
        <v>0</v>
      </c>
      <c r="AD219" s="10">
        <f>'S4 Maquette'!I245*1.5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Maquette'!I242*1.5</f>
        <v>0</v>
      </c>
      <c r="AD220" s="10">
        <f>'S4 Maquette'!I246*1.5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Maquette'!I243*1.5</f>
        <v>0</v>
      </c>
      <c r="AD221" s="10">
        <f>'S4 Maquette'!I247*1.5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Maquette'!I244*1.5</f>
        <v>0</v>
      </c>
      <c r="AD222" s="10">
        <f>'S4 Maquette'!I248*1.5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Maquette'!I245*1.5</f>
        <v>0</v>
      </c>
      <c r="AD223" s="10">
        <f>'S4 Maquette'!I249*1.5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Maquette'!I246*1.5</f>
        <v>0</v>
      </c>
      <c r="AD224" s="10">
        <f>'S4 Maquette'!I250*1.5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Maquette'!I247*1.5</f>
        <v>0</v>
      </c>
      <c r="AD225" s="10">
        <f>'S4 Maquette'!I251*1.5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Maquette'!I248*1.5</f>
        <v>0</v>
      </c>
      <c r="AD226" s="10">
        <f>'S4 Maquette'!I252*1.5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Maquette'!I249*1.5</f>
        <v>0</v>
      </c>
      <c r="AD227" s="10">
        <f>'S4 Maquette'!I253*1.5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Maquette'!I250*1.5</f>
        <v>0</v>
      </c>
      <c r="AD228" s="10">
        <f>'S4 Maquette'!I254*1.5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Maquette'!I251*1.5</f>
        <v>0</v>
      </c>
      <c r="AD229" s="10">
        <f>'S4 Maquette'!I255*1.5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Maquette'!I252*1.5</f>
        <v>0</v>
      </c>
      <c r="AD230" s="10">
        <f>'S4 Maquette'!I256*1.5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Maquette'!I253*1.5</f>
        <v>0</v>
      </c>
      <c r="AD231" s="10">
        <f>'S4 Maquette'!I257*1.5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Maquette'!I254*1.5</f>
        <v>0</v>
      </c>
      <c r="AD232" s="10">
        <f>'S4 Maquette'!I258*1.5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Maquette'!I255*1.5</f>
        <v>0</v>
      </c>
      <c r="AD233" s="10">
        <f>'S4 Maquette'!I259*1.5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Maquette'!I256*1.5</f>
        <v>0</v>
      </c>
      <c r="AD234" s="10">
        <f>'S4 Maquette'!I260*1.5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Maquette'!I257*1.5</f>
        <v>0</v>
      </c>
      <c r="AD235" s="10">
        <f>'S4 Maquette'!I261*1.5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Maquette'!I258*1.5</f>
        <v>0</v>
      </c>
      <c r="AD236" s="10">
        <f>'S4 Maquette'!I262*1.5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Maquette'!I259*1.5</f>
        <v>0</v>
      </c>
      <c r="AD237" s="10">
        <f>'S4 Maquette'!I263*1.5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Maquette'!I260*1.5</f>
        <v>0</v>
      </c>
      <c r="AD238" s="10">
        <f>'S4 Maquette'!I264*1.5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Maquette'!I261*1.5</f>
        <v>0</v>
      </c>
      <c r="AD239" s="10">
        <f>'S4 Maquette'!I265*1.5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Maquette'!I262*1.5</f>
        <v>0</v>
      </c>
      <c r="AD240" s="10">
        <f>'S4 Maquette'!I266*1.5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Maquette'!I263*1.5</f>
        <v>0</v>
      </c>
      <c r="AD241" s="10">
        <f>'S4 Maquette'!I267*1.5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Maquette'!I264*1.5</f>
        <v>0</v>
      </c>
      <c r="AD242" s="10">
        <f>'S4 Maquette'!I268*1.5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Maquette'!I265*1.5</f>
        <v>0</v>
      </c>
      <c r="AD243" s="10">
        <f>'S4 Maquette'!I269*1.5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Maquette'!I266*1.5</f>
        <v>0</v>
      </c>
      <c r="AD244" s="10">
        <f>'S4 Maquette'!I270*1.5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Maquette'!I267*1.5</f>
        <v>0</v>
      </c>
      <c r="AD245" s="10">
        <f>'S4 Maquette'!I271*1.5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Maquette'!I268*1.5</f>
        <v>0</v>
      </c>
      <c r="AD246" s="10">
        <f>'S4 Maquette'!I272*1.5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Maquette'!I269*1.5</f>
        <v>0</v>
      </c>
      <c r="AD247" s="10">
        <f>'S4 Maquette'!I273*1.5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Maquette'!I270*1.5</f>
        <v>0</v>
      </c>
      <c r="AD248" s="10">
        <f>'S4 Maquette'!I274*1.5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Maquette'!I271*1.5</f>
        <v>0</v>
      </c>
      <c r="AD249" s="10">
        <f>'S4 Maquette'!I275*1.5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Maquette'!I272*1.5</f>
        <v>0</v>
      </c>
      <c r="AD250" s="10">
        <f>'S4 Maquette'!I276*1.5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Maquette'!I273*1.5</f>
        <v>0</v>
      </c>
      <c r="AD251" s="10">
        <f>'S4 Maquette'!I277*1.5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Maquette'!I274*1.5</f>
        <v>0</v>
      </c>
      <c r="AD252" s="10">
        <f>'S4 Maquette'!I278*1.5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Maquette'!I275*1.5</f>
        <v>0</v>
      </c>
      <c r="AD253" s="10">
        <f>'S4 Maquette'!I279*1.5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Maquette'!I276*1.5</f>
        <v>0</v>
      </c>
      <c r="AD254" s="10">
        <f>'S4 Maquette'!I280*1.5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Maquette'!I277*1.5</f>
        <v>0</v>
      </c>
      <c r="AD255" s="10">
        <f>'S4 Maquette'!I281*1.5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Maquette'!I278*1.5</f>
        <v>0</v>
      </c>
      <c r="AD256" s="10">
        <f>'S4 Maquette'!I282*1.5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Maquette'!I279*1.5</f>
        <v>0</v>
      </c>
      <c r="AD257" s="10">
        <f>'S4 Maquette'!I283*1.5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Maquette'!I280*1.5</f>
        <v>0</v>
      </c>
      <c r="AD258" s="10">
        <f>'S4 Maquette'!I284*1.5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Maquette'!I281*1.5</f>
        <v>0</v>
      </c>
      <c r="AD259" s="10">
        <f>'S4 Maquette'!I285*1.5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Maquette'!I282*1.5</f>
        <v>0</v>
      </c>
      <c r="AD260" s="10">
        <f>'S4 Maquette'!I286*1.5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Maquette'!I283*1.5</f>
        <v>0</v>
      </c>
      <c r="AD261" s="10">
        <f>'S4 Maquette'!I287*1.5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Maquette'!I284*1.5</f>
        <v>0</v>
      </c>
      <c r="AD262" s="10">
        <f>'S4 Maquette'!I288*1.5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Maquette'!I285*1.5</f>
        <v>0</v>
      </c>
      <c r="AD263" s="10">
        <f>'S4 Maquette'!I289*1.5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Maquette'!I286*1.5</f>
        <v>0</v>
      </c>
      <c r="AD264" s="10">
        <f>'S4 Maquette'!I290*1.5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Maquette'!I287*1.5</f>
        <v>0</v>
      </c>
      <c r="AD265" s="10">
        <f>'S4 Maquette'!I291*1.5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Maquette'!I288*1.5</f>
        <v>0</v>
      </c>
      <c r="AD266" s="10">
        <f>'S4 Maquette'!I292*1.5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Maquette'!I289*1.5</f>
        <v>0</v>
      </c>
      <c r="AD267" s="10">
        <f>'S4 Maquette'!I293*1.5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Maquette'!I290*1.5</f>
        <v>0</v>
      </c>
      <c r="AD268" s="10">
        <f>'S4 Maquette'!I294*1.5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Maquette'!I291*1.5</f>
        <v>0</v>
      </c>
      <c r="AD269" s="10">
        <f>'S4 Maquette'!I295*1.5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Maquette'!I292*1.5</f>
        <v>0</v>
      </c>
      <c r="AD270" s="10">
        <f>'S4 Maquette'!I296*1.5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Maquette'!I293*1.5</f>
        <v>0</v>
      </c>
      <c r="AD271" s="10">
        <f>'S4 Maquette'!I297*1.5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Maquette'!I294*1.5</f>
        <v>0</v>
      </c>
      <c r="AD272" s="10">
        <f>'S4 Maquette'!I298*1.5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Maquette'!I295*1.5</f>
        <v>0</v>
      </c>
      <c r="AD273" s="10">
        <f>'S4 Maquette'!I299*1.5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Maquette'!I296*1.5</f>
        <v>0</v>
      </c>
      <c r="AD274" s="10">
        <f>'S4 Maquette'!I300*1.5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Maquette'!I297*1.5</f>
        <v>0</v>
      </c>
      <c r="AD275" s="10">
        <f>'S4 Maquette'!I301*1.5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Maquette'!I298*1.5</f>
        <v>0</v>
      </c>
      <c r="AD276" s="10">
        <f>'S4 Maquette'!I302*1.5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Maquette'!I299*1.5</f>
        <v>0</v>
      </c>
      <c r="AD277" s="10">
        <f>'S4 Maquette'!I303*1.5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Maquette'!I300*1.5</f>
        <v>0</v>
      </c>
      <c r="AD278" s="10">
        <f>'S4 Maquette'!I304*1.5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Maquette'!I301*1.5</f>
        <v>0</v>
      </c>
      <c r="AD279" s="10">
        <f>'S4 Maquette'!I305*1.5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Maquette'!I302*1.5</f>
        <v>0</v>
      </c>
      <c r="AD280" s="10">
        <f>'S4 Maquette'!I306*1.5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Maquette'!I303*1.5</f>
        <v>0</v>
      </c>
      <c r="AD281" s="10">
        <f>'S4 Maquette'!I307*1.5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Maquette'!I304*1.5</f>
        <v>0</v>
      </c>
      <c r="AD282" s="10">
        <f>'S4 Maquette'!I308*1.5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Maquette'!I305*1.5</f>
        <v>0</v>
      </c>
      <c r="AD283" s="10">
        <f>'S4 Maquette'!I309*1.5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Maquette'!I306*1.5</f>
        <v>0</v>
      </c>
      <c r="AD284" s="10">
        <f>'S4 Maquette'!I310*1.5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Maquette'!I307*1.5</f>
        <v>0</v>
      </c>
      <c r="AD285" s="10">
        <f>'S4 Maquette'!I311*1.5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Maquette'!I308*1.5</f>
        <v>0</v>
      </c>
      <c r="AD286" s="10">
        <f>'S4 Maquette'!I312*1.5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Maquette'!I309*1.5</f>
        <v>0</v>
      </c>
      <c r="AD287" s="10">
        <f>'S4 Maquette'!I313*1.5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Maquette'!I310*1.5</f>
        <v>0</v>
      </c>
      <c r="AD288" s="10">
        <f>'S4 Maquette'!I314*1.5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Maquette'!I311*1.5</f>
        <v>0</v>
      </c>
      <c r="AD289" s="10">
        <f>'S4 Maquette'!I315*1.5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Maquette'!I312*1.5</f>
        <v>0</v>
      </c>
      <c r="AD290" s="10">
        <f>'S4 Maquette'!I316*1.5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Maquette'!I313*1.5</f>
        <v>0</v>
      </c>
      <c r="AD291" s="10">
        <f>'S4 Maquette'!I317*1.5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90" t="s">
        <v>233</v>
      </c>
      <c r="B1" s="90"/>
      <c r="C1" s="90"/>
      <c r="D1" s="90"/>
      <c r="E1" s="9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92" t="s">
        <v>81</v>
      </c>
      <c r="C3" s="92"/>
      <c r="D3" s="9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DMDPR18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8" t="s">
        <v>239</v>
      </c>
      <c r="B11" s="98"/>
      <c r="C11" s="98"/>
      <c r="D11" s="9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240</v>
      </c>
      <c r="B12" s="99" t="s">
        <v>241</v>
      </c>
      <c r="C12" s="99"/>
      <c r="D12" s="9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8" t="s">
        <v>242</v>
      </c>
      <c r="B14" s="88" t="s">
        <v>243</v>
      </c>
      <c r="C14" s="88" t="s">
        <v>244</v>
      </c>
      <c r="D14" s="88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9"/>
      <c r="B15" s="89"/>
      <c r="C15" s="89"/>
      <c r="D15" s="8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8">
        <f>Calcul!A10</f>
        <v>0</v>
      </c>
      <c r="B16" s="88">
        <f ca="1">Calcul!A22</f>
        <v>0</v>
      </c>
      <c r="C16" s="88" t="e">
        <f>Calcul!G10</f>
        <v>#REF!</v>
      </c>
      <c r="D16" s="88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9"/>
      <c r="B17" s="89"/>
      <c r="C17" s="89"/>
      <c r="D17" s="8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7" t="s">
        <v>246</v>
      </c>
      <c r="B21" s="97"/>
      <c r="C21" s="97"/>
      <c r="D21" s="9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3" t="s">
        <v>248</v>
      </c>
      <c r="B23" s="94"/>
      <c r="C23" s="94"/>
      <c r="D23" s="9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8"/>
      <c r="B24" s="78"/>
      <c r="C24" s="78"/>
      <c r="D24" s="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8"/>
      <c r="B25" s="78"/>
      <c r="C25" s="78"/>
      <c r="D25" s="7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8"/>
      <c r="B26" s="78"/>
      <c r="C26" s="78"/>
      <c r="D26" s="7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3" t="s">
        <v>249</v>
      </c>
      <c r="B27" s="94"/>
      <c r="C27" s="94"/>
      <c r="D27" s="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9"/>
      <c r="B28" s="80"/>
      <c r="C28" s="80"/>
      <c r="D28" s="8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2"/>
      <c r="B29" s="83"/>
      <c r="C29" s="83"/>
      <c r="D29" s="8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5"/>
      <c r="B30" s="86"/>
      <c r="C30" s="86"/>
      <c r="D30" s="8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3" t="s">
        <v>250</v>
      </c>
      <c r="B31" s="94"/>
      <c r="C31" s="94"/>
      <c r="D31" s="9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8"/>
      <c r="B32" s="78"/>
      <c r="C32" s="78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3" t="s">
        <v>251</v>
      </c>
      <c r="B35" s="94"/>
      <c r="C35" s="94"/>
      <c r="D35" s="9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8"/>
      <c r="B36" s="78"/>
      <c r="C36" s="78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8"/>
      <c r="B37" s="78"/>
      <c r="C37" s="78"/>
      <c r="D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7" t="s">
        <v>252</v>
      </c>
      <c r="B39" s="97"/>
      <c r="C39" s="97"/>
      <c r="D39" s="9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8"/>
      <c r="B40" s="78"/>
      <c r="C40" s="78"/>
      <c r="D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8"/>
      <c r="B41" s="78"/>
      <c r="C41" s="78"/>
      <c r="D41" s="7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6" t="s">
        <v>253</v>
      </c>
      <c r="B42" s="96"/>
      <c r="C42" s="96"/>
      <c r="D42" s="9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91" t="s">
        <v>254</v>
      </c>
      <c r="B43" s="91"/>
      <c r="C43" s="91"/>
      <c r="D43" s="9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91" t="s">
        <v>255</v>
      </c>
      <c r="B44" s="91"/>
      <c r="C44" s="91"/>
      <c r="D44" s="9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25">
      <c r="A7" s="106" t="s">
        <v>256</v>
      </c>
      <c r="B7" s="100" t="str">
        <f>'Fiche Générale'!B2</f>
        <v>LEXSOCIETE</v>
      </c>
      <c r="C7" s="106" t="s">
        <v>257</v>
      </c>
      <c r="D7" s="106"/>
      <c r="E7" s="112" t="str">
        <f>'Fiche Générale'!B3</f>
        <v>Droit privé</v>
      </c>
      <c r="F7" s="100"/>
      <c r="G7" s="106" t="s">
        <v>258</v>
      </c>
      <c r="H7" s="103" t="str">
        <f>'Fiche Générale'!B4</f>
        <v>DMDPR18</v>
      </c>
      <c r="I7" s="103"/>
      <c r="J7" s="103"/>
    </row>
    <row r="8" spans="1:10" ht="18" customHeight="1" x14ac:dyDescent="0.25">
      <c r="A8" s="106"/>
      <c r="B8" s="101"/>
      <c r="C8" s="106"/>
      <c r="D8" s="106"/>
      <c r="E8" s="113"/>
      <c r="F8" s="101"/>
      <c r="G8" s="106"/>
      <c r="H8" s="103"/>
      <c r="I8" s="103"/>
      <c r="J8" s="103"/>
    </row>
    <row r="9" spans="1:10" ht="18" customHeight="1" x14ac:dyDescent="0.25">
      <c r="A9" s="106"/>
      <c r="B9" s="101"/>
      <c r="C9" s="106"/>
      <c r="D9" s="106"/>
      <c r="E9" s="114"/>
      <c r="F9" s="102"/>
      <c r="G9" s="106"/>
      <c r="H9" s="103"/>
      <c r="I9" s="103"/>
      <c r="J9" s="103"/>
    </row>
    <row r="10" spans="1:10" ht="18" customHeight="1" x14ac:dyDescent="0.25">
      <c r="A10" s="106"/>
      <c r="B10" s="101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6"/>
      <c r="J10" s="117"/>
    </row>
    <row r="11" spans="1:10" ht="18" customHeight="1" x14ac:dyDescent="0.25">
      <c r="A11" s="106"/>
      <c r="B11" s="102"/>
      <c r="C11" s="111"/>
      <c r="D11" s="111"/>
      <c r="E11" s="118"/>
      <c r="F11" s="119"/>
      <c r="G11" s="119"/>
      <c r="H11" s="119"/>
      <c r="I11" s="119"/>
      <c r="J11" s="120"/>
    </row>
    <row r="13" spans="1:10" x14ac:dyDescent="0.25">
      <c r="A13" s="105" t="s">
        <v>260</v>
      </c>
      <c r="B13" s="71" t="s">
        <v>261</v>
      </c>
      <c r="C13" s="105" t="s">
        <v>262</v>
      </c>
      <c r="D13" s="105"/>
      <c r="E13" s="105"/>
      <c r="F13" s="105"/>
      <c r="G13" s="105" t="s">
        <v>263</v>
      </c>
      <c r="H13" s="68">
        <f>Calcul!A7</f>
        <v>0</v>
      </c>
      <c r="I13" s="68"/>
    </row>
    <row r="14" spans="1:10" x14ac:dyDescent="0.25">
      <c r="A14" s="105"/>
      <c r="B14" s="74"/>
      <c r="C14" s="105"/>
      <c r="D14" s="105"/>
      <c r="E14" s="105"/>
      <c r="F14" s="105"/>
      <c r="G14" s="105"/>
      <c r="H14" s="68"/>
      <c r="I14" s="68"/>
    </row>
    <row r="15" spans="1:10" x14ac:dyDescent="0.25">
      <c r="A15" s="105" t="s">
        <v>264</v>
      </c>
      <c r="B15" s="71" t="s">
        <v>224</v>
      </c>
      <c r="C15" s="107" t="s">
        <v>265</v>
      </c>
      <c r="D15" s="108"/>
      <c r="E15" s="105"/>
      <c r="F15" s="105"/>
      <c r="G15" s="105" t="s">
        <v>266</v>
      </c>
      <c r="H15" s="68">
        <f>Calcul!A20</f>
        <v>0</v>
      </c>
      <c r="I15" s="68"/>
    </row>
    <row r="16" spans="1:10" x14ac:dyDescent="0.25">
      <c r="A16" s="105"/>
      <c r="B16" s="74"/>
      <c r="C16" s="109"/>
      <c r="D16" s="110"/>
      <c r="E16" s="105"/>
      <c r="F16" s="105"/>
      <c r="G16" s="105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112" priority="12">
      <formula>$F1="Fermeture"</formula>
    </cfRule>
    <cfRule type="expression" dxfId="111" priority="13">
      <formula>$F1="Modification"</formula>
    </cfRule>
    <cfRule type="expression" dxfId="110" priority="14">
      <formula>$F1="Création"</formula>
    </cfRule>
  </conditionalFormatting>
  <conditionalFormatting sqref="N1:N999">
    <cfRule type="expression" dxfId="109" priority="9">
      <formula>$M1="Porteuse"</formula>
    </cfRule>
  </conditionalFormatting>
  <conditionalFormatting sqref="A1:A999">
    <cfRule type="expression" dxfId="108" priority="3">
      <formula>$C1="Option"</formula>
    </cfRule>
  </conditionalFormatting>
  <conditionalFormatting sqref="D1:E999">
    <cfRule type="expression" dxfId="107" priority="2">
      <formula>$C1="Option"</formula>
    </cfRule>
  </conditionalFormatting>
  <conditionalFormatting sqref="A1:A999 D1:E999 G1:N999">
    <cfRule type="expression" dxfId="106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25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25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25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25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25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5" customHeight="1" x14ac:dyDescent="0.25">
      <c r="A7" s="124" t="s">
        <v>274</v>
      </c>
      <c r="B7" s="123" t="str">
        <f>'Fiche Générale'!B2</f>
        <v>LEXSOCIETE</v>
      </c>
      <c r="C7" s="106" t="s">
        <v>257</v>
      </c>
      <c r="D7" s="106"/>
      <c r="E7" s="121" t="str">
        <f>'Fiche Générale'!B3</f>
        <v>Droit privé</v>
      </c>
      <c r="F7" s="122"/>
      <c r="G7" s="106" t="s">
        <v>275</v>
      </c>
      <c r="H7" s="123" t="str">
        <f>'Fiche Générale'!B4</f>
        <v>DMDPR18</v>
      </c>
      <c r="I7" s="123"/>
      <c r="J7" s="39"/>
      <c r="K7" s="23"/>
    </row>
    <row r="8" spans="1:19" ht="14.45" customHeight="1" x14ac:dyDescent="0.25">
      <c r="A8" s="125"/>
      <c r="B8" s="123"/>
      <c r="C8" s="106"/>
      <c r="D8" s="106"/>
      <c r="E8" s="121"/>
      <c r="F8" s="122"/>
      <c r="G8" s="106"/>
      <c r="H8" s="123"/>
      <c r="I8" s="123"/>
      <c r="J8" s="39"/>
      <c r="K8" s="23"/>
    </row>
    <row r="9" spans="1:19" ht="14.45" customHeight="1" x14ac:dyDescent="0.25">
      <c r="A9" s="125"/>
      <c r="B9" s="123"/>
      <c r="C9" s="106"/>
      <c r="D9" s="106"/>
      <c r="E9" s="121"/>
      <c r="F9" s="122"/>
      <c r="G9" s="106"/>
      <c r="H9" s="123"/>
      <c r="I9" s="123"/>
      <c r="J9" s="39"/>
      <c r="K9" s="23"/>
    </row>
    <row r="10" spans="1:19" ht="14.45" customHeight="1" x14ac:dyDescent="0.25">
      <c r="A10" s="125"/>
      <c r="B10" s="123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26"/>
      <c r="B11" s="123"/>
      <c r="C11" s="111"/>
      <c r="D11" s="111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07" t="s">
        <v>276</v>
      </c>
      <c r="N12" s="108"/>
      <c r="O12" s="139"/>
      <c r="P12" s="107" t="s">
        <v>277</v>
      </c>
      <c r="Q12" s="108"/>
      <c r="R12" s="108"/>
      <c r="S12" s="139"/>
    </row>
    <row r="13" spans="1:19" x14ac:dyDescent="0.25">
      <c r="A13" s="132" t="s">
        <v>260</v>
      </c>
      <c r="B13" s="68" t="str">
        <f>'S1 Maquette'!B13:B14</f>
        <v xml:space="preserve">1ère année </v>
      </c>
      <c r="C13" s="68"/>
      <c r="D13" s="132" t="s">
        <v>278</v>
      </c>
      <c r="E13" s="127">
        <f>'S1 Maquette'!E13:F14</f>
        <v>0</v>
      </c>
      <c r="F13" s="127"/>
      <c r="G13" s="127"/>
      <c r="H13" s="105" t="s">
        <v>279</v>
      </c>
      <c r="I13" s="105"/>
      <c r="J13" s="41"/>
      <c r="M13" s="109"/>
      <c r="N13" s="110"/>
      <c r="O13" s="140"/>
      <c r="P13" s="109"/>
      <c r="Q13" s="110"/>
      <c r="R13" s="110"/>
      <c r="S13" s="140"/>
    </row>
    <row r="14" spans="1:19" x14ac:dyDescent="0.25">
      <c r="A14" s="134"/>
      <c r="B14" s="68"/>
      <c r="C14" s="68"/>
      <c r="D14" s="134"/>
      <c r="E14" s="127"/>
      <c r="F14" s="127"/>
      <c r="G14" s="127"/>
      <c r="H14" s="105"/>
      <c r="I14" s="105"/>
      <c r="J14" s="41"/>
      <c r="M14" s="105" t="s">
        <v>280</v>
      </c>
      <c r="N14" s="107" t="s">
        <v>281</v>
      </c>
      <c r="O14" s="139"/>
      <c r="P14" s="104"/>
      <c r="Q14" s="128"/>
      <c r="R14" s="131"/>
      <c r="S14" s="132"/>
    </row>
    <row r="15" spans="1:19" x14ac:dyDescent="0.25">
      <c r="A15" s="132" t="s">
        <v>282</v>
      </c>
      <c r="B15" s="70" t="str">
        <f>'S1 Maquette'!B15:B16</f>
        <v>Semestre 1</v>
      </c>
      <c r="C15" s="71"/>
      <c r="D15" s="132" t="s">
        <v>283</v>
      </c>
      <c r="E15" s="127">
        <f>'S1 Maquette'!E15:F16</f>
        <v>0</v>
      </c>
      <c r="F15" s="127"/>
      <c r="G15" s="127"/>
      <c r="H15" s="135">
        <f>'Fiche Générale'!B5</f>
        <v>0</v>
      </c>
      <c r="I15" s="136"/>
      <c r="J15" s="42"/>
      <c r="M15" s="105"/>
      <c r="N15" s="141"/>
      <c r="O15" s="142"/>
      <c r="P15" s="104"/>
      <c r="Q15" s="129"/>
      <c r="R15" s="131"/>
      <c r="S15" s="133"/>
    </row>
    <row r="16" spans="1:19" x14ac:dyDescent="0.25">
      <c r="A16" s="134"/>
      <c r="B16" s="73"/>
      <c r="C16" s="74"/>
      <c r="D16" s="134"/>
      <c r="E16" s="127"/>
      <c r="F16" s="127"/>
      <c r="G16" s="127"/>
      <c r="H16" s="137"/>
      <c r="I16" s="138"/>
      <c r="J16" s="42"/>
      <c r="M16" s="105"/>
      <c r="N16" s="141"/>
      <c r="O16" s="142"/>
      <c r="P16" s="104"/>
      <c r="Q16" s="129"/>
      <c r="R16" s="131"/>
      <c r="S16" s="133"/>
    </row>
    <row r="17" spans="1:20" x14ac:dyDescent="0.25">
      <c r="L17" s="19"/>
      <c r="M17" s="105"/>
      <c r="N17" s="109"/>
      <c r="O17" s="140"/>
      <c r="P17" s="104"/>
      <c r="Q17" s="130"/>
      <c r="R17" s="131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105" priority="14">
      <formula>$D1="Modification MCC"</formula>
    </cfRule>
    <cfRule type="expression" dxfId="104" priority="15">
      <formula>$D1="Modification"</formula>
    </cfRule>
    <cfRule type="expression" dxfId="103" priority="20">
      <formula>$D1="Création"</formula>
    </cfRule>
    <cfRule type="expression" dxfId="102" priority="21">
      <formula>$D1="Fermeture"</formula>
    </cfRule>
  </conditionalFormatting>
  <conditionalFormatting sqref="A1:A17 A301:A999">
    <cfRule type="expression" dxfId="101" priority="9">
      <formula>$C1="Parcours Pédagogique"</formula>
    </cfRule>
    <cfRule type="expression" dxfId="100" priority="10">
      <formula>$C1="BLOC"</formula>
    </cfRule>
    <cfRule type="expression" dxfId="99" priority="11">
      <formula>$C1="OPTION"</formula>
    </cfRule>
  </conditionalFormatting>
  <conditionalFormatting sqref="M1:M999">
    <cfRule type="expression" dxfId="98" priority="8">
      <formula>$K1="CT (Contrôle terminal)"</formula>
    </cfRule>
  </conditionalFormatting>
  <conditionalFormatting sqref="P19:S300">
    <cfRule type="expression" dxfId="97" priority="5">
      <formula>$H$15="Session Unique"</formula>
    </cfRule>
  </conditionalFormatting>
  <conditionalFormatting sqref="A18:S300 T18">
    <cfRule type="expression" dxfId="96" priority="22">
      <formula>$C18="Modification MCC"</formula>
    </cfRule>
    <cfRule type="expression" dxfId="95" priority="23">
      <formula>$C18="Modification"</formula>
    </cfRule>
    <cfRule type="expression" dxfId="94" priority="28">
      <formula>$C18="Création"</formula>
    </cfRule>
    <cfRule type="expression" dxfId="93" priority="30">
      <formula>$C18="Fermeture"</formula>
    </cfRule>
  </conditionalFormatting>
  <conditionalFormatting sqref="L18:L300 M18">
    <cfRule type="expression" dxfId="92" priority="12">
      <formula>$K18="CT (Contrôle terminal)"</formula>
    </cfRule>
  </conditionalFormatting>
  <conditionalFormatting sqref="L18:L300">
    <cfRule type="expression" dxfId="91" priority="13">
      <formula>$K18="CCI (CC Intégral)"</formula>
    </cfRule>
  </conditionalFormatting>
  <conditionalFormatting sqref="J1:J999">
    <cfRule type="expression" dxfId="90" priority="4">
      <formula>$I1="NON"</formula>
    </cfRule>
  </conditionalFormatting>
  <conditionalFormatting sqref="N1:O999">
    <cfRule type="expression" dxfId="89" priority="3">
      <formula>$K1="CCI (CC Intégral)"</formula>
    </cfRule>
  </conditionalFormatting>
  <conditionalFormatting sqref="S1:S999 T18">
    <cfRule type="expression" dxfId="88" priority="2">
      <formula>$P1="CT (Contrôle terminal)"</formula>
    </cfRule>
  </conditionalFormatting>
  <conditionalFormatting sqref="Q1:R999">
    <cfRule type="expression" dxfId="87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25">
      <c r="A7" s="106" t="s">
        <v>256</v>
      </c>
      <c r="B7" s="100" t="str">
        <f>'Fiche Générale'!B2</f>
        <v>LEXSOCIETE</v>
      </c>
      <c r="C7" s="106" t="s">
        <v>257</v>
      </c>
      <c r="D7" s="106"/>
      <c r="E7" s="112" t="str">
        <f>'Fiche Générale'!B3</f>
        <v>Droit privé</v>
      </c>
      <c r="F7" s="100"/>
      <c r="G7" s="106" t="s">
        <v>258</v>
      </c>
      <c r="H7" s="103" t="str">
        <f>'Fiche Générale'!B4</f>
        <v>DMDPR18</v>
      </c>
      <c r="I7" s="103"/>
      <c r="J7" s="103"/>
    </row>
    <row r="8" spans="1:10" ht="18" customHeight="1" x14ac:dyDescent="0.25">
      <c r="A8" s="106"/>
      <c r="B8" s="101"/>
      <c r="C8" s="106"/>
      <c r="D8" s="106"/>
      <c r="E8" s="113"/>
      <c r="F8" s="101"/>
      <c r="G8" s="106"/>
      <c r="H8" s="103"/>
      <c r="I8" s="103"/>
      <c r="J8" s="103"/>
    </row>
    <row r="9" spans="1:10" ht="18" customHeight="1" x14ac:dyDescent="0.25">
      <c r="A9" s="106"/>
      <c r="B9" s="101"/>
      <c r="C9" s="106"/>
      <c r="D9" s="106"/>
      <c r="E9" s="114"/>
      <c r="F9" s="102"/>
      <c r="G9" s="106"/>
      <c r="H9" s="103"/>
      <c r="I9" s="103"/>
      <c r="J9" s="103"/>
    </row>
    <row r="10" spans="1:10" ht="18" customHeight="1" x14ac:dyDescent="0.25">
      <c r="A10" s="106"/>
      <c r="B10" s="101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6"/>
      <c r="J10" s="117"/>
    </row>
    <row r="11" spans="1:10" ht="18" customHeight="1" x14ac:dyDescent="0.25">
      <c r="A11" s="106"/>
      <c r="B11" s="102"/>
      <c r="C11" s="111"/>
      <c r="D11" s="111"/>
      <c r="E11" s="118"/>
      <c r="F11" s="119"/>
      <c r="G11" s="119"/>
      <c r="H11" s="119"/>
      <c r="I11" s="119"/>
      <c r="J11" s="120"/>
    </row>
    <row r="13" spans="1:10" x14ac:dyDescent="0.25">
      <c r="A13" s="105" t="s">
        <v>260</v>
      </c>
      <c r="B13" s="71" t="str">
        <f>'S1 Maquette'!B13:B14</f>
        <v xml:space="preserve">1ère année </v>
      </c>
      <c r="C13" s="105" t="s">
        <v>262</v>
      </c>
      <c r="D13" s="105"/>
      <c r="E13" s="127">
        <f>'S1 Maquette'!E13:F14</f>
        <v>0</v>
      </c>
      <c r="F13" s="127"/>
      <c r="G13" s="132" t="s">
        <v>263</v>
      </c>
      <c r="H13" s="68">
        <f>Calcul!D7</f>
        <v>0</v>
      </c>
      <c r="I13" s="68"/>
    </row>
    <row r="14" spans="1:10" x14ac:dyDescent="0.25">
      <c r="A14" s="105"/>
      <c r="B14" s="74"/>
      <c r="C14" s="105"/>
      <c r="D14" s="105"/>
      <c r="E14" s="127"/>
      <c r="F14" s="127"/>
      <c r="G14" s="134"/>
      <c r="H14" s="68"/>
      <c r="I14" s="68"/>
    </row>
    <row r="15" spans="1:10" x14ac:dyDescent="0.25">
      <c r="A15" s="105" t="s">
        <v>264</v>
      </c>
      <c r="B15" s="71" t="s">
        <v>225</v>
      </c>
      <c r="C15" s="107" t="s">
        <v>265</v>
      </c>
      <c r="D15" s="108"/>
      <c r="E15" s="105"/>
      <c r="F15" s="105"/>
      <c r="G15" s="132" t="s">
        <v>266</v>
      </c>
      <c r="H15" s="68">
        <f ca="1">Calcul!D20</f>
        <v>0</v>
      </c>
      <c r="I15" s="68"/>
    </row>
    <row r="16" spans="1:10" x14ac:dyDescent="0.25">
      <c r="A16" s="105"/>
      <c r="B16" s="74"/>
      <c r="C16" s="109"/>
      <c r="D16" s="110"/>
      <c r="E16" s="105"/>
      <c r="F16" s="105"/>
      <c r="G16" s="134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86" priority="4">
      <formula>$F1="Fermeture"</formula>
    </cfRule>
    <cfRule type="expression" dxfId="85" priority="5">
      <formula>$F1="Modification"</formula>
    </cfRule>
    <cfRule type="expression" dxfId="84" priority="6">
      <formula>$F1="Création"</formula>
    </cfRule>
  </conditionalFormatting>
  <conditionalFormatting sqref="N1:N999">
    <cfRule type="expression" dxfId="83" priority="3">
      <formula>$M1="Porteuse"</formula>
    </cfRule>
  </conditionalFormatting>
  <conditionalFormatting sqref="A1:A999 D1:E999 G1:N999">
    <cfRule type="expression" dxfId="82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25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25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25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25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25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5" customHeight="1" x14ac:dyDescent="0.25">
      <c r="A7" s="124" t="s">
        <v>274</v>
      </c>
      <c r="B7" s="123" t="str">
        <f>'Fiche Générale'!B2</f>
        <v>LEXSOCIETE</v>
      </c>
      <c r="C7" s="106" t="s">
        <v>257</v>
      </c>
      <c r="D7" s="106"/>
      <c r="E7" s="121" t="str">
        <f>'Fiche Générale'!B3</f>
        <v>Droit privé</v>
      </c>
      <c r="F7" s="122"/>
      <c r="G7" s="106" t="s">
        <v>275</v>
      </c>
      <c r="H7" s="123" t="str">
        <f>'Fiche Générale'!B4</f>
        <v>DMDPR18</v>
      </c>
      <c r="I7" s="123"/>
      <c r="J7" s="39"/>
      <c r="K7" s="23"/>
    </row>
    <row r="8" spans="1:19" ht="14.45" customHeight="1" x14ac:dyDescent="0.25">
      <c r="A8" s="125"/>
      <c r="B8" s="123"/>
      <c r="C8" s="106"/>
      <c r="D8" s="106"/>
      <c r="E8" s="121"/>
      <c r="F8" s="122"/>
      <c r="G8" s="106"/>
      <c r="H8" s="123"/>
      <c r="I8" s="123"/>
      <c r="J8" s="39"/>
      <c r="K8" s="23"/>
    </row>
    <row r="9" spans="1:19" ht="14.45" customHeight="1" x14ac:dyDescent="0.25">
      <c r="A9" s="125"/>
      <c r="B9" s="123"/>
      <c r="C9" s="106"/>
      <c r="D9" s="106"/>
      <c r="E9" s="121"/>
      <c r="F9" s="122"/>
      <c r="G9" s="106"/>
      <c r="H9" s="123"/>
      <c r="I9" s="123"/>
      <c r="J9" s="39"/>
      <c r="K9" s="23"/>
    </row>
    <row r="10" spans="1:19" ht="14.45" customHeight="1" x14ac:dyDescent="0.25">
      <c r="A10" s="125"/>
      <c r="B10" s="123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26"/>
      <c r="B11" s="123"/>
      <c r="C11" s="111"/>
      <c r="D11" s="111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07" t="s">
        <v>276</v>
      </c>
      <c r="N12" s="108"/>
      <c r="O12" s="139"/>
      <c r="P12" s="107" t="s">
        <v>277</v>
      </c>
      <c r="Q12" s="108"/>
      <c r="R12" s="108"/>
      <c r="S12" s="139"/>
    </row>
    <row r="13" spans="1:19" x14ac:dyDescent="0.25">
      <c r="A13" s="132" t="s">
        <v>260</v>
      </c>
      <c r="B13" s="68" t="str">
        <f>'S2 Maquette'!B13:B14</f>
        <v xml:space="preserve">1ère année </v>
      </c>
      <c r="C13" s="68"/>
      <c r="D13" s="132" t="s">
        <v>278</v>
      </c>
      <c r="E13" s="127">
        <f>'S2 Maquette'!E13:F14</f>
        <v>0</v>
      </c>
      <c r="F13" s="127"/>
      <c r="G13" s="127"/>
      <c r="H13" s="105" t="s">
        <v>279</v>
      </c>
      <c r="I13" s="105"/>
      <c r="J13" s="41"/>
      <c r="M13" s="109"/>
      <c r="N13" s="110"/>
      <c r="O13" s="140"/>
      <c r="P13" s="109"/>
      <c r="Q13" s="110"/>
      <c r="R13" s="110"/>
      <c r="S13" s="140"/>
    </row>
    <row r="14" spans="1:19" x14ac:dyDescent="0.25">
      <c r="A14" s="134"/>
      <c r="B14" s="68"/>
      <c r="C14" s="68"/>
      <c r="D14" s="134"/>
      <c r="E14" s="127"/>
      <c r="F14" s="127"/>
      <c r="G14" s="127"/>
      <c r="H14" s="105"/>
      <c r="I14" s="105"/>
      <c r="J14" s="41"/>
      <c r="M14" s="105" t="s">
        <v>280</v>
      </c>
      <c r="N14" s="107" t="s">
        <v>281</v>
      </c>
      <c r="O14" s="139"/>
      <c r="P14" s="104"/>
      <c r="Q14" s="128"/>
      <c r="R14" s="131"/>
      <c r="S14" s="132"/>
    </row>
    <row r="15" spans="1:19" x14ac:dyDescent="0.25">
      <c r="A15" s="132" t="s">
        <v>282</v>
      </c>
      <c r="B15" s="70" t="str">
        <f>'S2 Maquette'!B15:B16</f>
        <v>Semestre 2</v>
      </c>
      <c r="C15" s="71"/>
      <c r="D15" s="132" t="s">
        <v>283</v>
      </c>
      <c r="E15" s="127">
        <f>'S2 Maquette'!E15:F16</f>
        <v>0</v>
      </c>
      <c r="F15" s="127"/>
      <c r="G15" s="127"/>
      <c r="H15" s="135">
        <f>'Fiche Générale'!B5</f>
        <v>0</v>
      </c>
      <c r="I15" s="136"/>
      <c r="J15" s="42"/>
      <c r="M15" s="105"/>
      <c r="N15" s="141"/>
      <c r="O15" s="142"/>
      <c r="P15" s="104"/>
      <c r="Q15" s="129"/>
      <c r="R15" s="131"/>
      <c r="S15" s="133"/>
    </row>
    <row r="16" spans="1:19" x14ac:dyDescent="0.25">
      <c r="A16" s="134"/>
      <c r="B16" s="73"/>
      <c r="C16" s="74"/>
      <c r="D16" s="134"/>
      <c r="E16" s="127"/>
      <c r="F16" s="127"/>
      <c r="G16" s="127"/>
      <c r="H16" s="137"/>
      <c r="I16" s="138"/>
      <c r="J16" s="42"/>
      <c r="M16" s="105"/>
      <c r="N16" s="141"/>
      <c r="O16" s="142"/>
      <c r="P16" s="104"/>
      <c r="Q16" s="129"/>
      <c r="R16" s="131"/>
      <c r="S16" s="133"/>
    </row>
    <row r="17" spans="1:19" x14ac:dyDescent="0.25">
      <c r="L17" s="19"/>
      <c r="M17" s="105"/>
      <c r="N17" s="109"/>
      <c r="O17" s="140"/>
      <c r="P17" s="104"/>
      <c r="Q17" s="130"/>
      <c r="R17" s="131"/>
      <c r="S17" s="134"/>
    </row>
    <row r="18" spans="1:19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81" priority="12">
      <formula>$D1="Modification MCC"</formula>
    </cfRule>
    <cfRule type="expression" dxfId="80" priority="13">
      <formula>$D1="Modification"</formula>
    </cfRule>
    <cfRule type="expression" dxfId="79" priority="14">
      <formula>$D1="Création"</formula>
    </cfRule>
    <cfRule type="expression" dxfId="78" priority="15">
      <formula>$D1="Fermeture"</formula>
    </cfRule>
  </conditionalFormatting>
  <conditionalFormatting sqref="A1:A17 A301:A999">
    <cfRule type="expression" dxfId="77" priority="7">
      <formula>$C1="Parcours Pédagogique"</formula>
    </cfRule>
    <cfRule type="expression" dxfId="76" priority="8">
      <formula>$C1="BLOC"</formula>
    </cfRule>
    <cfRule type="expression" dxfId="75" priority="9">
      <formula>$C1="OPTION"</formula>
    </cfRule>
  </conditionalFormatting>
  <conditionalFormatting sqref="M1:M999">
    <cfRule type="expression" dxfId="74" priority="6">
      <formula>$K1="CT (Contrôle terminal)"</formula>
    </cfRule>
  </conditionalFormatting>
  <conditionalFormatting sqref="P19:S300">
    <cfRule type="expression" dxfId="73" priority="5">
      <formula>$H$15="Session Unique"</formula>
    </cfRule>
  </conditionalFormatting>
  <conditionalFormatting sqref="A18:S300">
    <cfRule type="expression" dxfId="72" priority="16">
      <formula>$C18="Modification MCC"</formula>
    </cfRule>
    <cfRule type="expression" dxfId="71" priority="17">
      <formula>$C18="Modification"</formula>
    </cfRule>
    <cfRule type="expression" dxfId="70" priority="18">
      <formula>$C18="Création"</formula>
    </cfRule>
    <cfRule type="expression" dxfId="69" priority="19">
      <formula>$C18="Fermeture"</formula>
    </cfRule>
  </conditionalFormatting>
  <conditionalFormatting sqref="L18:L300 M18">
    <cfRule type="expression" dxfId="68" priority="10">
      <formula>$K18="CT (Contrôle terminal)"</formula>
    </cfRule>
  </conditionalFormatting>
  <conditionalFormatting sqref="L18:L300">
    <cfRule type="expression" dxfId="67" priority="11">
      <formula>$K18="CCI (CC Intégral)"</formula>
    </cfRule>
  </conditionalFormatting>
  <conditionalFormatting sqref="J1:J999">
    <cfRule type="expression" dxfId="66" priority="4">
      <formula>$I1="NON"</formula>
    </cfRule>
  </conditionalFormatting>
  <conditionalFormatting sqref="N1:O999">
    <cfRule type="expression" dxfId="65" priority="3">
      <formula>$K1="CCI (CC Intégral)"</formula>
    </cfRule>
  </conditionalFormatting>
  <conditionalFormatting sqref="S1:S999">
    <cfRule type="expression" dxfId="64" priority="2">
      <formula>$P1="CT (Contrôle terminal)"</formula>
    </cfRule>
  </conditionalFormatting>
  <conditionalFormatting sqref="Q1:R999">
    <cfRule type="expression" dxfId="63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7"/>
  <sheetViews>
    <sheetView tabSelected="1" zoomScale="70" zoomScaleNormal="70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6" t="s">
        <v>256</v>
      </c>
      <c r="B7" s="100" t="str">
        <f>'Fiche Générale'!B2</f>
        <v>LEXSOCIETE</v>
      </c>
      <c r="C7" s="106" t="s">
        <v>257</v>
      </c>
      <c r="D7" s="106"/>
      <c r="E7" s="112" t="str">
        <f>'Fiche Générale'!B3</f>
        <v>Droit privé</v>
      </c>
      <c r="F7" s="100"/>
      <c r="G7" s="106" t="s">
        <v>258</v>
      </c>
      <c r="H7" s="103" t="str">
        <f>'Fiche Générale'!B4</f>
        <v>DMDPR18</v>
      </c>
      <c r="I7" s="103"/>
      <c r="J7" s="103"/>
    </row>
    <row r="8" spans="1:10" ht="18" customHeight="1" x14ac:dyDescent="0.25">
      <c r="A8" s="106"/>
      <c r="B8" s="101"/>
      <c r="C8" s="106"/>
      <c r="D8" s="106"/>
      <c r="E8" s="113"/>
      <c r="F8" s="101"/>
      <c r="G8" s="106"/>
      <c r="H8" s="103"/>
      <c r="I8" s="103"/>
      <c r="J8" s="103"/>
    </row>
    <row r="9" spans="1:10" ht="18" customHeight="1" x14ac:dyDescent="0.25">
      <c r="A9" s="106"/>
      <c r="B9" s="101"/>
      <c r="C9" s="106"/>
      <c r="D9" s="106"/>
      <c r="E9" s="114"/>
      <c r="F9" s="102"/>
      <c r="G9" s="106"/>
      <c r="H9" s="103"/>
      <c r="I9" s="103"/>
      <c r="J9" s="103"/>
    </row>
    <row r="10" spans="1:10" ht="18" customHeight="1" x14ac:dyDescent="0.25">
      <c r="A10" s="106"/>
      <c r="B10" s="101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6"/>
      <c r="J10" s="117"/>
    </row>
    <row r="11" spans="1:10" ht="18" customHeight="1" x14ac:dyDescent="0.25">
      <c r="A11" s="106"/>
      <c r="B11" s="102"/>
      <c r="C11" s="111"/>
      <c r="D11" s="111"/>
      <c r="E11" s="118"/>
      <c r="F11" s="119"/>
      <c r="G11" s="119"/>
      <c r="H11" s="119"/>
      <c r="I11" s="119"/>
      <c r="J11" s="120"/>
    </row>
    <row r="13" spans="1:10" x14ac:dyDescent="0.25">
      <c r="A13" s="105" t="s">
        <v>260</v>
      </c>
      <c r="B13" s="71" t="s">
        <v>301</v>
      </c>
      <c r="C13" s="105" t="s">
        <v>262</v>
      </c>
      <c r="D13" s="105"/>
      <c r="E13" s="127">
        <f>'S1 Maquette'!E13:F14</f>
        <v>0</v>
      </c>
      <c r="F13" s="127"/>
      <c r="G13" s="105" t="s">
        <v>263</v>
      </c>
      <c r="H13" s="143" t="e">
        <f>Calcul!G7</f>
        <v>#REF!</v>
      </c>
      <c r="I13" s="143"/>
    </row>
    <row r="14" spans="1:10" x14ac:dyDescent="0.25">
      <c r="A14" s="105"/>
      <c r="B14" s="74"/>
      <c r="C14" s="105"/>
      <c r="D14" s="105"/>
      <c r="E14" s="127"/>
      <c r="F14" s="127"/>
      <c r="G14" s="105"/>
      <c r="H14" s="143"/>
      <c r="I14" s="143"/>
    </row>
    <row r="15" spans="1:10" x14ac:dyDescent="0.25">
      <c r="A15" s="105" t="s">
        <v>264</v>
      </c>
      <c r="B15" s="71" t="s">
        <v>226</v>
      </c>
      <c r="C15" s="107" t="s">
        <v>265</v>
      </c>
      <c r="D15" s="108"/>
      <c r="E15" s="105"/>
      <c r="F15" s="105"/>
      <c r="G15" s="105" t="s">
        <v>266</v>
      </c>
      <c r="H15" s="143" t="e">
        <f>Calcul!G20</f>
        <v>#REF!</v>
      </c>
      <c r="I15" s="143"/>
    </row>
    <row r="16" spans="1:10" x14ac:dyDescent="0.25">
      <c r="A16" s="105"/>
      <c r="B16" s="74"/>
      <c r="C16" s="109"/>
      <c r="D16" s="110"/>
      <c r="E16" s="105"/>
      <c r="F16" s="105"/>
      <c r="G16" s="105"/>
      <c r="H16" s="143"/>
      <c r="I16" s="143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52" customFormat="1" ht="43.15" customHeight="1" x14ac:dyDescent="0.25">
      <c r="A19" s="7">
        <v>1</v>
      </c>
      <c r="B19" s="5" t="s">
        <v>302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 t="s">
        <v>303</v>
      </c>
    </row>
    <row r="20" spans="1:15" s="52" customFormat="1" ht="43.15" customHeight="1" x14ac:dyDescent="0.25">
      <c r="A20" s="7" t="s">
        <v>304</v>
      </c>
      <c r="B20" s="5" t="s">
        <v>305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306</v>
      </c>
      <c r="B21" s="5" t="s">
        <v>307</v>
      </c>
      <c r="C21" s="7" t="s">
        <v>21</v>
      </c>
      <c r="D21" s="7"/>
      <c r="E21" s="5"/>
      <c r="F21" s="5" t="s">
        <v>14</v>
      </c>
      <c r="G21" s="5"/>
      <c r="H21" s="7" t="s">
        <v>146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308</v>
      </c>
      <c r="B22" s="5" t="s">
        <v>309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7">
        <v>2</v>
      </c>
      <c r="B24" s="5" t="s">
        <v>310</v>
      </c>
      <c r="C24" s="7" t="s">
        <v>12</v>
      </c>
      <c r="D24" s="7">
        <v>6</v>
      </c>
      <c r="E24" s="5" t="s">
        <v>15</v>
      </c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 t="s">
        <v>311</v>
      </c>
    </row>
    <row r="25" spans="1:15" ht="43.15" customHeight="1" x14ac:dyDescent="0.25">
      <c r="A25" s="7" t="s">
        <v>312</v>
      </c>
      <c r="B25" s="5" t="s">
        <v>305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58">
        <v>20</v>
      </c>
      <c r="J25" s="7"/>
      <c r="K25" s="7"/>
      <c r="L25" s="7"/>
      <c r="M25" s="7" t="s">
        <v>22</v>
      </c>
      <c r="N25" s="5" t="s">
        <v>313</v>
      </c>
      <c r="O25" s="5" t="s">
        <v>314</v>
      </c>
    </row>
    <row r="26" spans="1:15" ht="43.15" customHeight="1" x14ac:dyDescent="0.25">
      <c r="A26" s="7" t="s">
        <v>315</v>
      </c>
      <c r="B26" s="5" t="s">
        <v>307</v>
      </c>
      <c r="C26" s="7" t="s">
        <v>21</v>
      </c>
      <c r="D26" s="7"/>
      <c r="E26" s="5"/>
      <c r="F26" s="5" t="s">
        <v>14</v>
      </c>
      <c r="G26" s="5"/>
      <c r="H26" s="7" t="s">
        <v>146</v>
      </c>
      <c r="I26" s="7">
        <v>20</v>
      </c>
      <c r="J26" s="7"/>
      <c r="K26" s="7"/>
      <c r="L26" s="7"/>
      <c r="M26" s="7" t="s">
        <v>22</v>
      </c>
      <c r="N26" s="5" t="s">
        <v>316</v>
      </c>
      <c r="O26" s="5" t="s">
        <v>314</v>
      </c>
    </row>
    <row r="27" spans="1:15" ht="43.15" customHeight="1" x14ac:dyDescent="0.25">
      <c r="A27" s="7" t="s">
        <v>317</v>
      </c>
      <c r="B27" s="5" t="s">
        <v>309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20</v>
      </c>
      <c r="J27" s="7"/>
      <c r="K27" s="7"/>
      <c r="L27" s="7"/>
      <c r="M27" s="7" t="s">
        <v>22</v>
      </c>
      <c r="N27" s="5" t="s">
        <v>318</v>
      </c>
      <c r="O27" s="5" t="s">
        <v>314</v>
      </c>
    </row>
    <row r="28" spans="1:15" ht="43.15" customHeight="1" x14ac:dyDescent="0.25">
      <c r="A28" s="7"/>
      <c r="B28" s="5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5" t="s">
        <v>319</v>
      </c>
      <c r="C29" s="7" t="s">
        <v>12</v>
      </c>
      <c r="D29" s="7">
        <v>6</v>
      </c>
      <c r="E29" s="5" t="s">
        <v>15</v>
      </c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61" t="s">
        <v>326</v>
      </c>
      <c r="B30" s="5" t="s">
        <v>320</v>
      </c>
      <c r="C30" s="7" t="s">
        <v>21</v>
      </c>
      <c r="D30" s="7"/>
      <c r="E30" s="5"/>
      <c r="F30" s="5" t="s">
        <v>14</v>
      </c>
      <c r="G30" s="5"/>
      <c r="H30" s="7" t="s">
        <v>146</v>
      </c>
      <c r="I30" s="7">
        <v>15</v>
      </c>
      <c r="J30" s="7"/>
      <c r="K30" s="7"/>
      <c r="L30" s="7"/>
      <c r="M30" s="7" t="s">
        <v>22</v>
      </c>
      <c r="N30" s="5" t="s">
        <v>321</v>
      </c>
      <c r="O30" s="5"/>
    </row>
    <row r="31" spans="1:15" ht="43.15" customHeight="1" x14ac:dyDescent="0.25">
      <c r="A31" s="61" t="s">
        <v>347</v>
      </c>
      <c r="B31" s="5" t="s">
        <v>322</v>
      </c>
      <c r="C31" s="7" t="s">
        <v>21</v>
      </c>
      <c r="D31" s="7"/>
      <c r="E31" s="5"/>
      <c r="F31" s="5" t="s">
        <v>14</v>
      </c>
      <c r="G31" s="5"/>
      <c r="H31" s="7" t="s">
        <v>146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 x14ac:dyDescent="0.25">
      <c r="A32" s="61" t="s">
        <v>348</v>
      </c>
      <c r="B32" s="5" t="s">
        <v>323</v>
      </c>
      <c r="C32" s="7" t="s">
        <v>21</v>
      </c>
      <c r="D32" s="7"/>
      <c r="E32" s="5"/>
      <c r="F32" s="5"/>
      <c r="G32" s="5" t="s">
        <v>324</v>
      </c>
      <c r="H32" s="7" t="s">
        <v>146</v>
      </c>
      <c r="I32" s="7">
        <v>10</v>
      </c>
      <c r="J32" s="7"/>
      <c r="K32" s="7"/>
      <c r="L32" s="7"/>
      <c r="M32" s="7" t="s">
        <v>13</v>
      </c>
      <c r="N32" s="5"/>
      <c r="O32" s="5"/>
    </row>
    <row r="33" spans="1:15" ht="43.15" customHeight="1" x14ac:dyDescent="0.25">
      <c r="A33" s="7"/>
      <c r="B33" s="5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61">
        <v>4</v>
      </c>
      <c r="B34" s="5" t="s">
        <v>325</v>
      </c>
      <c r="C34" s="7" t="s">
        <v>12</v>
      </c>
      <c r="D34" s="7">
        <v>12</v>
      </c>
      <c r="E34" s="5" t="s">
        <v>15</v>
      </c>
      <c r="F34" s="5" t="s">
        <v>14</v>
      </c>
      <c r="G34" s="63" t="s">
        <v>358</v>
      </c>
      <c r="H34" s="7"/>
      <c r="I34" s="7"/>
      <c r="J34" s="7"/>
      <c r="K34" s="7"/>
      <c r="L34" s="7"/>
      <c r="M34" s="7"/>
      <c r="N34" s="5"/>
      <c r="O34" s="62" t="s">
        <v>357</v>
      </c>
    </row>
    <row r="35" spans="1:15" ht="43.15" customHeight="1" x14ac:dyDescent="0.25">
      <c r="A35" s="61" t="s">
        <v>355</v>
      </c>
      <c r="B35" s="5" t="s">
        <v>346</v>
      </c>
      <c r="C35" s="7" t="s">
        <v>21</v>
      </c>
      <c r="D35" s="7"/>
      <c r="E35" s="5"/>
      <c r="F35" s="5" t="s">
        <v>14</v>
      </c>
      <c r="G35" s="5"/>
      <c r="H35" s="7" t="s">
        <v>146</v>
      </c>
      <c r="I35" s="7">
        <v>10</v>
      </c>
      <c r="J35" s="7"/>
      <c r="K35" s="7"/>
      <c r="L35" s="7"/>
      <c r="M35" s="7" t="s">
        <v>13</v>
      </c>
      <c r="N35" s="5"/>
      <c r="O35" s="5"/>
    </row>
    <row r="36" spans="1:15" ht="43.15" customHeight="1" x14ac:dyDescent="0.25">
      <c r="A36" s="61" t="s">
        <v>356</v>
      </c>
      <c r="B36" s="5" t="s">
        <v>354</v>
      </c>
      <c r="C36" s="7" t="s">
        <v>21</v>
      </c>
      <c r="D36" s="7"/>
      <c r="E36" s="5"/>
      <c r="F36" s="5" t="s">
        <v>14</v>
      </c>
      <c r="G36" s="5"/>
      <c r="H36" s="59" t="s">
        <v>146</v>
      </c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59"/>
      <c r="B37" s="5"/>
      <c r="C37" s="59"/>
      <c r="D37" s="59"/>
      <c r="E37" s="5"/>
      <c r="F37" s="5"/>
      <c r="G37" s="5"/>
      <c r="H37" s="59"/>
      <c r="I37" s="59"/>
      <c r="J37" s="59"/>
      <c r="K37" s="59"/>
      <c r="L37" s="59"/>
      <c r="M37" s="59"/>
      <c r="N37" s="5"/>
      <c r="O37" s="5"/>
    </row>
    <row r="38" spans="1:15" ht="43.15" customHeight="1" x14ac:dyDescent="0.25">
      <c r="A38" s="59"/>
      <c r="B38" s="5"/>
      <c r="C38" s="59"/>
      <c r="D38" s="59"/>
      <c r="E38" s="5"/>
      <c r="F38" s="5"/>
      <c r="G38" s="5"/>
      <c r="H38" s="59"/>
      <c r="I38" s="59"/>
      <c r="J38" s="59"/>
      <c r="K38" s="59"/>
      <c r="L38" s="59"/>
      <c r="M38" s="59"/>
      <c r="N38" s="5"/>
      <c r="O38" s="5"/>
    </row>
    <row r="39" spans="1:15" ht="43.15" customHeight="1" x14ac:dyDescent="0.25">
      <c r="A39" s="7"/>
      <c r="B39" s="5" t="s">
        <v>327</v>
      </c>
      <c r="C39" s="7" t="s">
        <v>12</v>
      </c>
      <c r="D39" s="7"/>
      <c r="E39" s="5"/>
      <c r="F39" s="5" t="s">
        <v>30</v>
      </c>
      <c r="G39" s="5" t="s">
        <v>328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 t="s">
        <v>329</v>
      </c>
      <c r="C40" s="7" t="s">
        <v>12</v>
      </c>
      <c r="D40" s="7"/>
      <c r="E40" s="5"/>
      <c r="F40" s="5" t="s">
        <v>30</v>
      </c>
      <c r="G40" s="5" t="s">
        <v>330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331</v>
      </c>
      <c r="C41" s="7" t="s">
        <v>12</v>
      </c>
      <c r="D41" s="7"/>
      <c r="E41" s="5"/>
      <c r="F41" s="5" t="s">
        <v>30</v>
      </c>
      <c r="G41" s="5" t="s">
        <v>332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25">
      <c r="A44" s="7"/>
      <c r="B44" s="5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15" customHeight="1" x14ac:dyDescent="0.25">
      <c r="A45" s="7"/>
      <c r="B45" s="5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25">
      <c r="A46" s="7"/>
      <c r="B46" s="5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15" customHeight="1" x14ac:dyDescent="0.25">
      <c r="A47" s="7"/>
      <c r="B47" s="5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15" customHeight="1" x14ac:dyDescent="0.25">
      <c r="A48" s="7"/>
      <c r="B48" s="5"/>
      <c r="C48" s="7"/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15" customHeight="1" x14ac:dyDescent="0.25">
      <c r="A49" s="7"/>
      <c r="B49" s="5"/>
      <c r="C49" s="7"/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15" customHeight="1" x14ac:dyDescent="0.25">
      <c r="A50" s="7"/>
      <c r="B50" s="5"/>
      <c r="C50" s="7"/>
      <c r="D50" s="7"/>
      <c r="E50" s="55"/>
      <c r="F50" s="55"/>
      <c r="G50" s="55"/>
      <c r="H50" s="7"/>
      <c r="I50" s="7"/>
      <c r="J50" s="7"/>
      <c r="K50" s="7"/>
      <c r="L50" s="7"/>
      <c r="M50" s="7"/>
      <c r="N50" s="55"/>
      <c r="O50" s="55"/>
    </row>
    <row r="51" spans="1:15" ht="43.15" customHeight="1" x14ac:dyDescent="0.25">
      <c r="A51" s="7"/>
      <c r="B51" s="5"/>
      <c r="C51" s="7"/>
      <c r="D51" s="7"/>
      <c r="E51" s="55"/>
      <c r="F51" s="55"/>
      <c r="G51" s="55"/>
      <c r="H51" s="7"/>
      <c r="I51" s="7"/>
      <c r="J51" s="7"/>
      <c r="K51" s="7"/>
      <c r="L51" s="7"/>
      <c r="M51" s="7"/>
      <c r="N51" s="55"/>
      <c r="O51" s="55"/>
    </row>
    <row r="52" spans="1:15" ht="43.15" customHeight="1" x14ac:dyDescent="0.25">
      <c r="A52" s="7"/>
      <c r="B52" s="5"/>
      <c r="C52" s="7"/>
      <c r="D52" s="7"/>
      <c r="E52" s="55"/>
      <c r="F52" s="55"/>
      <c r="G52" s="55"/>
      <c r="H52" s="7"/>
      <c r="I52" s="7"/>
      <c r="J52" s="7"/>
      <c r="K52" s="7"/>
      <c r="L52" s="7"/>
      <c r="M52" s="7"/>
      <c r="N52" s="55"/>
      <c r="O52" s="55"/>
    </row>
    <row r="53" spans="1:15" ht="43.15" customHeight="1" x14ac:dyDescent="0.25">
      <c r="A53" s="7"/>
      <c r="B53" s="5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16"/>
      <c r="J55" s="16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15"/>
      <c r="B58" s="56"/>
      <c r="C58" s="15"/>
      <c r="D58" s="15"/>
      <c r="E58" s="57"/>
      <c r="F58" s="57"/>
      <c r="G58" s="57"/>
      <c r="H58" s="15"/>
      <c r="I58" s="15"/>
      <c r="J58" s="15"/>
      <c r="K58" s="15"/>
      <c r="L58" s="15"/>
      <c r="M58" s="15"/>
      <c r="N58" s="57"/>
      <c r="O58" s="57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7"/>
      <c r="B62" s="5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7"/>
      <c r="B71" s="5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7"/>
      <c r="B72" s="5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7"/>
      <c r="B73" s="5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7"/>
      <c r="B74" s="5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7"/>
      <c r="B75" s="5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7"/>
      <c r="B76" s="5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7"/>
      <c r="B77" s="5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25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25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25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7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7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7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7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7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7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7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  <row r="301" spans="1:15" ht="43.15" customHeight="1" x14ac:dyDescent="0.25">
      <c r="A301" s="25"/>
      <c r="B301" s="29"/>
      <c r="C301" s="7"/>
      <c r="D301" s="7"/>
      <c r="E301" s="55"/>
      <c r="F301" s="55"/>
      <c r="G301" s="55"/>
      <c r="H301" s="55"/>
      <c r="I301" s="7"/>
      <c r="J301" s="7"/>
      <c r="K301" s="7"/>
      <c r="L301" s="7"/>
      <c r="M301" s="7"/>
      <c r="N301" s="55"/>
      <c r="O301" s="55"/>
    </row>
    <row r="302" spans="1:15" ht="43.15" customHeight="1" x14ac:dyDescent="0.25">
      <c r="A302" s="25"/>
      <c r="B302" s="29"/>
      <c r="C302" s="7"/>
      <c r="D302" s="7"/>
      <c r="E302" s="55"/>
      <c r="F302" s="55"/>
      <c r="G302" s="55"/>
      <c r="H302" s="55"/>
      <c r="I302" s="7"/>
      <c r="J302" s="7"/>
      <c r="K302" s="7"/>
      <c r="L302" s="7"/>
      <c r="M302" s="7"/>
      <c r="N302" s="55"/>
      <c r="O302" s="55"/>
    </row>
    <row r="303" spans="1:15" ht="43.15" customHeight="1" x14ac:dyDescent="0.25">
      <c r="A303" s="25"/>
      <c r="B303" s="29"/>
      <c r="C303" s="7"/>
      <c r="D303" s="7"/>
      <c r="E303" s="55"/>
      <c r="F303" s="55"/>
      <c r="G303" s="55"/>
      <c r="H303" s="55"/>
      <c r="I303" s="7"/>
      <c r="J303" s="7"/>
      <c r="K303" s="7"/>
      <c r="L303" s="7"/>
      <c r="M303" s="7"/>
      <c r="N303" s="55"/>
      <c r="O303" s="55"/>
    </row>
    <row r="304" spans="1:15" ht="43.15" customHeight="1" x14ac:dyDescent="0.25">
      <c r="A304" s="25"/>
      <c r="B304" s="29"/>
      <c r="C304" s="7"/>
      <c r="D304" s="7"/>
      <c r="E304" s="55"/>
      <c r="F304" s="55"/>
      <c r="G304" s="55"/>
      <c r="H304" s="55"/>
      <c r="I304" s="7"/>
      <c r="J304" s="7"/>
      <c r="K304" s="7"/>
      <c r="L304" s="7"/>
      <c r="M304" s="7"/>
      <c r="N304" s="55"/>
      <c r="O304" s="55"/>
    </row>
    <row r="305" spans="1:15" ht="43.15" customHeight="1" x14ac:dyDescent="0.25">
      <c r="A305" s="25"/>
      <c r="B305" s="29"/>
      <c r="C305" s="7"/>
      <c r="D305" s="7"/>
      <c r="E305" s="55"/>
      <c r="F305" s="55"/>
      <c r="G305" s="55"/>
      <c r="H305" s="55"/>
      <c r="I305" s="7"/>
      <c r="J305" s="7"/>
      <c r="K305" s="7"/>
      <c r="L305" s="7"/>
      <c r="M305" s="7"/>
      <c r="N305" s="55"/>
      <c r="O305" s="55"/>
    </row>
    <row r="306" spans="1:15" ht="43.15" customHeight="1" x14ac:dyDescent="0.25">
      <c r="A306" s="25"/>
      <c r="B306" s="29"/>
      <c r="C306" s="7"/>
      <c r="D306" s="7"/>
      <c r="E306" s="55"/>
      <c r="F306" s="55"/>
      <c r="G306" s="55"/>
      <c r="H306" s="55"/>
      <c r="I306" s="7"/>
      <c r="J306" s="7"/>
      <c r="K306" s="7"/>
      <c r="L306" s="7"/>
      <c r="M306" s="7"/>
      <c r="N306" s="55"/>
      <c r="O306" s="55"/>
    </row>
    <row r="307" spans="1:15" ht="43.15" customHeight="1" x14ac:dyDescent="0.25">
      <c r="A307" s="25"/>
      <c r="B307" s="29"/>
      <c r="C307" s="7"/>
      <c r="D307" s="7"/>
      <c r="E307" s="55"/>
      <c r="F307" s="55"/>
      <c r="G307" s="55"/>
      <c r="H307" s="55"/>
      <c r="I307" s="7"/>
      <c r="J307" s="7"/>
      <c r="K307" s="7"/>
      <c r="L307" s="7"/>
      <c r="M307" s="7"/>
      <c r="N307" s="55"/>
      <c r="O307" s="55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29 A30:N32 B39:O41 A42:O1006 A33:O38">
    <cfRule type="expression" dxfId="62" priority="8">
      <formula>$F1="Fermeture"</formula>
    </cfRule>
    <cfRule type="expression" dxfId="61" priority="9">
      <formula>$F1="Modification"</formula>
    </cfRule>
    <cfRule type="expression" dxfId="60" priority="10">
      <formula>$F1="Création"</formula>
    </cfRule>
  </conditionalFormatting>
  <conditionalFormatting sqref="N1:N1006">
    <cfRule type="expression" dxfId="59" priority="7">
      <formula>$M1="Porteuse"</formula>
    </cfRule>
  </conditionalFormatting>
  <conditionalFormatting sqref="A1:A38 A42:A1006 D1:E1006 G1:N1006">
    <cfRule type="expression" dxfId="58" priority="5">
      <formula>$C1="Option"</formula>
    </cfRule>
  </conditionalFormatting>
  <conditionalFormatting sqref="O30:O31">
    <cfRule type="expression" dxfId="57" priority="41">
      <formula>$F30="Fermeture"</formula>
    </cfRule>
    <cfRule type="expression" dxfId="56" priority="42">
      <formula>$F30="Modification"</formula>
    </cfRule>
    <cfRule type="expression" dxfId="55" priority="43">
      <formula>$F30="Création"</formula>
    </cfRule>
  </conditionalFormatting>
  <conditionalFormatting sqref="O32">
    <cfRule type="expression" dxfId="54" priority="61">
      <formula>#REF!="Fermeture"</formula>
    </cfRule>
    <cfRule type="expression" dxfId="53" priority="62">
      <formula>#REF!="Modification"</formula>
    </cfRule>
    <cfRule type="expression" dxfId="52" priority="63">
      <formula>#REF!="Création"</formula>
    </cfRule>
  </conditionalFormatting>
  <conditionalFormatting sqref="A39:A41">
    <cfRule type="expression" dxfId="51" priority="2">
      <formula>$F39="Fermeture"</formula>
    </cfRule>
    <cfRule type="expression" dxfId="50" priority="3">
      <formula>$F39="Modification"</formula>
    </cfRule>
    <cfRule type="expression" dxfId="49" priority="4">
      <formula>$F39="Création"</formula>
    </cfRule>
  </conditionalFormatting>
  <conditionalFormatting sqref="A39:A41">
    <cfRule type="expression" dxfId="48" priority="1">
      <formula>$C39="Option"</formula>
    </cfRule>
  </conditionalFormatting>
  <dataValidations count="6">
    <dataValidation type="list" allowBlank="1" showInputMessage="1" showErrorMessage="1" sqref="E19:E28 E30:E32 E34:E41 E45:E307" xr:uid="{E7002B92-EA0E-48EB-898F-B9D63AE78965}">
      <formula1>List_Type</formula1>
    </dataValidation>
    <dataValidation type="list" allowBlank="1" showInputMessage="1" showErrorMessage="1" sqref="F19:F28 F30:F32 F34:F41 F45:F307" xr:uid="{A85C24CE-593B-4E7D-8C71-AD02451536E7}">
      <formula1>List_Statut</formula1>
    </dataValidation>
    <dataValidation type="list" allowBlank="1" showInputMessage="1" showErrorMessage="1" sqref="C19:C28 C30:C32 C34:C41 C45:C307" xr:uid="{25133F9C-A093-4061-A7DD-5532A57B3759}">
      <formula1>List_NatureELP</formula1>
    </dataValidation>
    <dataValidation type="list" allowBlank="1" showInputMessage="1" showErrorMessage="1" sqref="H19:H28 H30:H32 H34:H41 H45:H307" xr:uid="{60E226A6-8C48-420E-88F3-29290092A756}">
      <formula1>List_CNU</formula1>
    </dataValidation>
    <dataValidation type="list" allowBlank="1" showInputMessage="1" showErrorMessage="1" sqref="M19:M28 M30:M32 M34:M41 M45:M307" xr:uid="{0A223EA6-B29D-40B9-A586-56710A0626B1}">
      <formula1>List_Mutualisation</formula1>
    </dataValidation>
    <dataValidation type="list" allowBlank="1" showInputMessage="1" showErrorMessage="1" sqref="L19:L28 L30:L32 L34:L41 L45:L307" xr:uid="{D12682E4-1018-48BA-8E22-E0EC8D5925FB}">
      <formula1>"Anglais"</formula1>
    </dataValidation>
  </dataValidations>
  <pageMargins left="0.23622047244094491" right="0.23622047244094491" top="0.35433070866141736" bottom="0.35433070866141736" header="0" footer="0"/>
  <pageSetup paperSize="8" scale="5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tabColor rgb="FFFF0000"/>
  </sheetPr>
  <dimension ref="A1:T300"/>
  <sheetViews>
    <sheetView zoomScale="75" zoomScaleNormal="75" workbookViewId="0">
      <pane ySplit="18" topLeftCell="A19" activePane="bottomLeft" state="frozen"/>
      <selection activeCell="D25" sqref="D25"/>
      <selection pane="bottomLeft" activeCell="A30" sqref="A30"/>
    </sheetView>
  </sheetViews>
  <sheetFormatPr baseColWidth="10" defaultColWidth="11.42578125" defaultRowHeight="15" x14ac:dyDescent="0.25"/>
  <cols>
    <col min="1" max="1" width="39" style="13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25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25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25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25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25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5" customHeight="1" x14ac:dyDescent="0.25">
      <c r="A7" s="144" t="s">
        <v>274</v>
      </c>
      <c r="B7" s="123" t="str">
        <f>'Fiche Générale'!B2</f>
        <v>LEXSOCIETE</v>
      </c>
      <c r="C7" s="106" t="s">
        <v>257</v>
      </c>
      <c r="D7" s="106"/>
      <c r="E7" s="121" t="str">
        <f>'Fiche Générale'!B3</f>
        <v>Droit privé</v>
      </c>
      <c r="F7" s="122"/>
      <c r="G7" s="106" t="s">
        <v>275</v>
      </c>
      <c r="H7" s="123" t="str">
        <f>'Fiche Générale'!B4</f>
        <v>DMDPR18</v>
      </c>
      <c r="I7" s="123"/>
      <c r="J7" s="39"/>
      <c r="K7" s="23"/>
    </row>
    <row r="8" spans="1:19" ht="14.45" customHeight="1" x14ac:dyDescent="0.25">
      <c r="A8" s="145"/>
      <c r="B8" s="123"/>
      <c r="C8" s="106"/>
      <c r="D8" s="106"/>
      <c r="E8" s="121"/>
      <c r="F8" s="122"/>
      <c r="G8" s="106"/>
      <c r="H8" s="123"/>
      <c r="I8" s="123"/>
      <c r="J8" s="39"/>
      <c r="K8" s="23"/>
    </row>
    <row r="9" spans="1:19" ht="14.45" customHeight="1" x14ac:dyDescent="0.25">
      <c r="A9" s="145"/>
      <c r="B9" s="123"/>
      <c r="C9" s="106"/>
      <c r="D9" s="106"/>
      <c r="E9" s="121"/>
      <c r="F9" s="122"/>
      <c r="G9" s="106"/>
      <c r="H9" s="123"/>
      <c r="I9" s="123"/>
      <c r="J9" s="39"/>
      <c r="K9" s="23"/>
    </row>
    <row r="10" spans="1:19" ht="14.45" customHeight="1" x14ac:dyDescent="0.25">
      <c r="A10" s="145"/>
      <c r="B10" s="123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46"/>
      <c r="B11" s="123"/>
      <c r="C11" s="111"/>
      <c r="D11" s="111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07" t="s">
        <v>276</v>
      </c>
      <c r="N12" s="108"/>
      <c r="O12" s="139"/>
      <c r="P12" s="107" t="s">
        <v>277</v>
      </c>
      <c r="Q12" s="108"/>
      <c r="R12" s="108"/>
      <c r="S12" s="139"/>
    </row>
    <row r="13" spans="1:19" x14ac:dyDescent="0.25">
      <c r="A13" s="128" t="s">
        <v>260</v>
      </c>
      <c r="B13" s="68" t="str">
        <f>'S3 Maquette'!B13:B14</f>
        <v>2ème Année</v>
      </c>
      <c r="C13" s="68"/>
      <c r="D13" s="132" t="s">
        <v>278</v>
      </c>
      <c r="E13" s="127">
        <f>'S3 Maquette'!E13:F14</f>
        <v>0</v>
      </c>
      <c r="F13" s="127"/>
      <c r="G13" s="127"/>
      <c r="H13" s="105" t="s">
        <v>279</v>
      </c>
      <c r="I13" s="105"/>
      <c r="J13" s="41"/>
      <c r="M13" s="109"/>
      <c r="N13" s="110"/>
      <c r="O13" s="140"/>
      <c r="P13" s="109"/>
      <c r="Q13" s="110"/>
      <c r="R13" s="110"/>
      <c r="S13" s="140"/>
    </row>
    <row r="14" spans="1:19" x14ac:dyDescent="0.25">
      <c r="A14" s="130"/>
      <c r="B14" s="68"/>
      <c r="C14" s="68"/>
      <c r="D14" s="134"/>
      <c r="E14" s="127"/>
      <c r="F14" s="127"/>
      <c r="G14" s="127"/>
      <c r="H14" s="105"/>
      <c r="I14" s="105"/>
      <c r="J14" s="41"/>
      <c r="M14" s="105" t="s">
        <v>280</v>
      </c>
      <c r="N14" s="107" t="s">
        <v>281</v>
      </c>
      <c r="O14" s="139"/>
      <c r="P14" s="104"/>
      <c r="Q14" s="128"/>
      <c r="R14" s="131"/>
      <c r="S14" s="132"/>
    </row>
    <row r="15" spans="1:19" x14ac:dyDescent="0.25">
      <c r="A15" s="128" t="s">
        <v>282</v>
      </c>
      <c r="B15" s="70" t="str">
        <f>'S3 Maquette'!B15:B16</f>
        <v>Semestre 3</v>
      </c>
      <c r="C15" s="71"/>
      <c r="D15" s="132" t="s">
        <v>283</v>
      </c>
      <c r="E15" s="127">
        <f>'S3 Maquette'!E15:F16</f>
        <v>0</v>
      </c>
      <c r="F15" s="127"/>
      <c r="G15" s="127"/>
      <c r="H15" s="135">
        <f>'Fiche Générale'!B5</f>
        <v>0</v>
      </c>
      <c r="I15" s="136"/>
      <c r="J15" s="42"/>
      <c r="M15" s="105"/>
      <c r="N15" s="141"/>
      <c r="O15" s="142"/>
      <c r="P15" s="104"/>
      <c r="Q15" s="129"/>
      <c r="R15" s="131"/>
      <c r="S15" s="133"/>
    </row>
    <row r="16" spans="1:19" x14ac:dyDescent="0.25">
      <c r="A16" s="130"/>
      <c r="B16" s="73"/>
      <c r="C16" s="74"/>
      <c r="D16" s="134"/>
      <c r="E16" s="127"/>
      <c r="F16" s="127"/>
      <c r="G16" s="127"/>
      <c r="H16" s="137"/>
      <c r="I16" s="138"/>
      <c r="J16" s="42"/>
      <c r="M16" s="105"/>
      <c r="N16" s="141"/>
      <c r="O16" s="142"/>
      <c r="P16" s="104"/>
      <c r="Q16" s="129"/>
      <c r="R16" s="131"/>
      <c r="S16" s="133"/>
    </row>
    <row r="17" spans="1:20" x14ac:dyDescent="0.25">
      <c r="L17" s="19"/>
      <c r="M17" s="105"/>
      <c r="N17" s="109"/>
      <c r="O17" s="140"/>
      <c r="P17" s="104"/>
      <c r="Q17" s="130"/>
      <c r="R17" s="131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60" t="str">
        <f>'S3 Maquette'!B19</f>
        <v>Enseignement fondamental</v>
      </c>
      <c r="B19" s="47" t="str">
        <f>'S3 Maquette'!C19</f>
        <v>UE</v>
      </c>
      <c r="C19" s="46" t="str">
        <f>'S3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60" t="str">
        <f>'S3 Maquette'!B20</f>
        <v>Droit des obligations</v>
      </c>
      <c r="B20" s="47" t="str">
        <f>'S3 Maquette'!C20</f>
        <v>ECUE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60" t="str">
        <f>'S3 Maquette'!B21</f>
        <v>Procédure civile</v>
      </c>
      <c r="B21" s="47" t="str">
        <f>'S3 Maquette'!C21</f>
        <v>ECUE</v>
      </c>
      <c r="C21" s="46" t="str">
        <f>'S3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60" t="str">
        <f>'S3 Maquette'!B22</f>
        <v>Droit commercial et/ou Procédures collectives</v>
      </c>
      <c r="B22" s="47" t="str">
        <f>'S3 Maquette'!C22</f>
        <v>ECUE</v>
      </c>
      <c r="C22" s="46" t="str">
        <f>'S3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60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60" t="str">
        <f>'S3 Maquette'!B24</f>
        <v>Enseignements complémentaires 1</v>
      </c>
      <c r="B24" s="47" t="str">
        <f>'S3 Maquette'!C24</f>
        <v>UE</v>
      </c>
      <c r="C24" s="46" t="str">
        <f>'S3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60" t="str">
        <f>'S3 Maquette'!B30</f>
        <v>Culture générale juridique</v>
      </c>
      <c r="B25" s="47" t="str">
        <f>'S3 Maquette'!C30</f>
        <v>ECUE</v>
      </c>
      <c r="C25" s="46" t="str">
        <f>'S3 Maquette'!F30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60" t="str">
        <f>'S3 Maquette'!B32</f>
        <v>Protection des données personnelles</v>
      </c>
      <c r="B26" s="47" t="str">
        <f>'S3 Maquette'!C32</f>
        <v>ECUE</v>
      </c>
      <c r="C26" s="46">
        <f>'S3 Maquette'!F32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60" t="e">
        <f>'S3 Maquette'!#REF!</f>
        <v>#REF!</v>
      </c>
      <c r="B27" s="47" t="e">
        <f>'S3 Maquette'!#REF!</f>
        <v>#REF!</v>
      </c>
      <c r="C27" s="46" t="e">
        <f>'S3 Maquette'!#REF!</f>
        <v>#REF!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60" t="e">
        <f>'S3 Maquette'!#REF!</f>
        <v>#REF!</v>
      </c>
      <c r="B28" s="47" t="e">
        <f>'S3 Maquette'!#REF!</f>
        <v>#REF!</v>
      </c>
      <c r="C28" s="46" t="e">
        <f>'S3 Maquette'!#REF!</f>
        <v>#REF!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60" t="e">
        <f>'S3 Maquette'!#REF!</f>
        <v>#REF!</v>
      </c>
      <c r="B29" s="47" t="e">
        <f>'S3 Maquette'!#REF!</f>
        <v>#REF!</v>
      </c>
      <c r="C29" s="46" t="e">
        <f>'S3 Maquette'!#REF!</f>
        <v>#REF!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60" t="e">
        <f>'S3 Maquette'!#REF!</f>
        <v>#REF!</v>
      </c>
      <c r="B30" s="47" t="e">
        <f>'S3 Maquette'!#REF!</f>
        <v>#REF!</v>
      </c>
      <c r="C30" s="46" t="e">
        <f>'S3 Maquette'!#REF!</f>
        <v>#REF!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60" t="str">
        <f>'S3 Maquette'!B36</f>
        <v>Rapport d'avancement du Mémoire</v>
      </c>
      <c r="B31" s="47" t="str">
        <f>'S3 Maquette'!C36</f>
        <v>ECUE</v>
      </c>
      <c r="C31" s="46" t="str">
        <f>'S3 Maquette'!F36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60" t="str">
        <f>'S3 Maquette'!B34</f>
        <v>Projet professionnel et de recherche</v>
      </c>
      <c r="B32" s="47" t="str">
        <f>'S3 Maquette'!C34</f>
        <v>UE</v>
      </c>
      <c r="C32" s="46" t="str">
        <f>'S3 Maquette'!F34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60" t="str">
        <f>'S3 Maquette'!B35</f>
        <v>Méthodologie de la recherche</v>
      </c>
      <c r="B33" s="47" t="str">
        <f>'S3 Maquette'!C35</f>
        <v>ECUE</v>
      </c>
      <c r="C33" s="46" t="str">
        <f>'S3 Maquette'!F35</f>
        <v>Création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60" t="e">
        <f>'S3 Maquette'!#REF!</f>
        <v>#REF!</v>
      </c>
      <c r="B34" s="47" t="e">
        <f>'S3 Maquette'!#REF!</f>
        <v>#REF!</v>
      </c>
      <c r="C34" s="46" t="e">
        <f>'S3 Maquette'!#REF!</f>
        <v>#REF!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60" t="str">
        <f>'S3 Maquette'!B39</f>
        <v>Enseignements fondamentaux</v>
      </c>
      <c r="B35" s="47" t="str">
        <f>'S3 Maquette'!C39</f>
        <v>UE</v>
      </c>
      <c r="C35" s="46" t="str">
        <f>'S3 Maquette'!F39</f>
        <v>Fermeture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60" t="str">
        <f>'S3 Maquette'!B40</f>
        <v>Enseignements communs</v>
      </c>
      <c r="B36" s="47" t="str">
        <f>'S3 Maquette'!C40</f>
        <v>UE</v>
      </c>
      <c r="C36" s="46" t="str">
        <f>'S3 Maquette'!F40</f>
        <v>Fermeture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60" t="str">
        <f>'S3 Maquette'!B41</f>
        <v>Enseignements complémentaires</v>
      </c>
      <c r="B37" s="47" t="str">
        <f>'S3 Maquette'!C41</f>
        <v>UE</v>
      </c>
      <c r="C37" s="46" t="str">
        <f>'S3 Maquette'!F41</f>
        <v>Fermeture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60">
        <f>'S3 Maquette'!B45</f>
        <v>0</v>
      </c>
      <c r="B38" s="47">
        <f>'S3 Maquette'!C45</f>
        <v>0</v>
      </c>
      <c r="C38" s="46">
        <f>'S3 Maquette'!F45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60">
        <f>'S3 Maquette'!B46</f>
        <v>0</v>
      </c>
      <c r="B39" s="47">
        <f>'S3 Maquette'!C46</f>
        <v>0</v>
      </c>
      <c r="C39" s="46">
        <f>'S3 Maquette'!F46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60">
        <f>'S3 Maquette'!B47</f>
        <v>0</v>
      </c>
      <c r="B40" s="47">
        <f>'S3 Maquette'!C47</f>
        <v>0</v>
      </c>
      <c r="C40" s="46">
        <f>'S3 Maquette'!F47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60">
        <f>'S3 Maquette'!B48</f>
        <v>0</v>
      </c>
      <c r="B41" s="47">
        <f>'S3 Maquette'!C48</f>
        <v>0</v>
      </c>
      <c r="C41" s="46">
        <f>'S3 Maquette'!F48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60">
        <f>'S3 Maquette'!B49</f>
        <v>0</v>
      </c>
      <c r="B42" s="47">
        <f>'S3 Maquette'!C49</f>
        <v>0</v>
      </c>
      <c r="C42" s="46">
        <f>'S3 Maquette'!F49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60">
        <f>'S3 Maquette'!B50</f>
        <v>0</v>
      </c>
      <c r="B43" s="47">
        <f>'S3 Maquette'!C50</f>
        <v>0</v>
      </c>
      <c r="C43" s="46">
        <f>'S3 Maquette'!F50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60">
        <f>'S3 Maquette'!B51</f>
        <v>0</v>
      </c>
      <c r="B44" s="47">
        <f>'S3 Maquette'!C51</f>
        <v>0</v>
      </c>
      <c r="C44" s="46">
        <f>'S3 Maquette'!F51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60">
        <f>'S3 Maquette'!B52</f>
        <v>0</v>
      </c>
      <c r="B45" s="47">
        <f>'S3 Maquette'!C52</f>
        <v>0</v>
      </c>
      <c r="C45" s="46">
        <f>'S3 Maquette'!F52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60">
        <f>'S3 Maquette'!B53</f>
        <v>0</v>
      </c>
      <c r="B46" s="47">
        <f>'S3 Maquette'!C53</f>
        <v>0</v>
      </c>
      <c r="C46" s="46">
        <f>'S3 Maquette'!F53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60">
        <f>'S3 Maquette'!B54</f>
        <v>0</v>
      </c>
      <c r="B47" s="47">
        <f>'S3 Maquette'!C54</f>
        <v>0</v>
      </c>
      <c r="C47" s="46">
        <f>'S3 Maquette'!F54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60">
        <f>'S3 Maquette'!B55</f>
        <v>0</v>
      </c>
      <c r="B48" s="47">
        <f>'S3 Maquette'!C55</f>
        <v>0</v>
      </c>
      <c r="C48" s="46">
        <f>'S3 Maquette'!F55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60">
        <f>'S3 Maquette'!B56</f>
        <v>0</v>
      </c>
      <c r="B49" s="47">
        <f>'S3 Maquette'!C56</f>
        <v>0</v>
      </c>
      <c r="C49" s="46">
        <f>'S3 Maquette'!F56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60">
        <f>'S3 Maquette'!B57</f>
        <v>0</v>
      </c>
      <c r="B50" s="47">
        <f>'S3 Maquette'!C57</f>
        <v>0</v>
      </c>
      <c r="C50" s="46">
        <f>'S3 Maquette'!F57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60">
        <f>'S3 Maquette'!B58</f>
        <v>0</v>
      </c>
      <c r="B51" s="47">
        <f>'S3 Maquette'!C58</f>
        <v>0</v>
      </c>
      <c r="C51" s="46">
        <f>'S3 Maquette'!F58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60">
        <f>'S3 Maquette'!B59</f>
        <v>0</v>
      </c>
      <c r="B52" s="47">
        <f>'S3 Maquette'!C59</f>
        <v>0</v>
      </c>
      <c r="C52" s="46">
        <f>'S3 Maquette'!F59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60">
        <f>'S3 Maquette'!B60</f>
        <v>0</v>
      </c>
      <c r="B53" s="47">
        <f>'S3 Maquette'!C60</f>
        <v>0</v>
      </c>
      <c r="C53" s="46">
        <f>'S3 Maquette'!F60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60">
        <f>'S3 Maquette'!B61</f>
        <v>0</v>
      </c>
      <c r="B54" s="47">
        <f>'S3 Maquette'!C61</f>
        <v>0</v>
      </c>
      <c r="C54" s="46">
        <f>'S3 Maquette'!F61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60">
        <f>'S3 Maquette'!B62</f>
        <v>0</v>
      </c>
      <c r="B55" s="47">
        <f>'S3 Maquette'!C62</f>
        <v>0</v>
      </c>
      <c r="C55" s="46">
        <f>'S3 Maquette'!F62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60">
        <f>'S3 Maquette'!B63</f>
        <v>0</v>
      </c>
      <c r="B56" s="47">
        <f>'S3 Maquette'!C63</f>
        <v>0</v>
      </c>
      <c r="C56" s="46">
        <f>'S3 Maquette'!F63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60">
        <f>'S3 Maquette'!B64</f>
        <v>0</v>
      </c>
      <c r="B57" s="47">
        <f>'S3 Maquette'!C64</f>
        <v>0</v>
      </c>
      <c r="C57" s="46">
        <f>'S3 Maquette'!F64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60">
        <f>'S3 Maquette'!B65</f>
        <v>0</v>
      </c>
      <c r="B58" s="47">
        <f>'S3 Maquette'!C65</f>
        <v>0</v>
      </c>
      <c r="C58" s="46">
        <f>'S3 Maquette'!F65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60">
        <f>'S3 Maquette'!B66</f>
        <v>0</v>
      </c>
      <c r="B59" s="47">
        <f>'S3 Maquette'!C66</f>
        <v>0</v>
      </c>
      <c r="C59" s="46">
        <f>'S3 Maquette'!F66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60">
        <f>'S3 Maquette'!B67</f>
        <v>0</v>
      </c>
      <c r="B60" s="47">
        <f>'S3 Maquette'!C67</f>
        <v>0</v>
      </c>
      <c r="C60" s="46">
        <f>'S3 Maquette'!F67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60">
        <f>'S3 Maquette'!B68</f>
        <v>0</v>
      </c>
      <c r="B61" s="47">
        <f>'S3 Maquette'!C68</f>
        <v>0</v>
      </c>
      <c r="C61" s="46">
        <f>'S3 Maquette'!F68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60">
        <f>'S3 Maquette'!B69</f>
        <v>0</v>
      </c>
      <c r="B62" s="47">
        <f>'S3 Maquette'!C69</f>
        <v>0</v>
      </c>
      <c r="C62" s="46">
        <f>'S3 Maquette'!F69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60">
        <f>'S3 Maquette'!B70</f>
        <v>0</v>
      </c>
      <c r="B63" s="47">
        <f>'S3 Maquette'!C70</f>
        <v>0</v>
      </c>
      <c r="C63" s="46">
        <f>'S3 Maquette'!F70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60">
        <f>'S3 Maquette'!B71</f>
        <v>0</v>
      </c>
      <c r="B64" s="47">
        <f>'S3 Maquette'!C71</f>
        <v>0</v>
      </c>
      <c r="C64" s="46">
        <f>'S3 Maquette'!F71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60">
        <f>'S3 Maquette'!B72</f>
        <v>0</v>
      </c>
      <c r="B65" s="47">
        <f>'S3 Maquette'!C72</f>
        <v>0</v>
      </c>
      <c r="C65" s="46">
        <f>'S3 Maquette'!F72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60">
        <f>'S3 Maquette'!B73</f>
        <v>0</v>
      </c>
      <c r="B66" s="47">
        <f>'S3 Maquette'!C73</f>
        <v>0</v>
      </c>
      <c r="C66" s="46">
        <f>'S3 Maquette'!F73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60">
        <f>'S3 Maquette'!B74</f>
        <v>0</v>
      </c>
      <c r="B67" s="47">
        <f>'S3 Maquette'!C74</f>
        <v>0</v>
      </c>
      <c r="C67" s="46">
        <f>'S3 Maquette'!F74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60">
        <f>'S3 Maquette'!B75</f>
        <v>0</v>
      </c>
      <c r="B68" s="47">
        <f>'S3 Maquette'!C75</f>
        <v>0</v>
      </c>
      <c r="C68" s="46">
        <f>'S3 Maquette'!F75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60">
        <f>'S3 Maquette'!B76</f>
        <v>0</v>
      </c>
      <c r="B69" s="47">
        <f>'S3 Maquette'!C76</f>
        <v>0</v>
      </c>
      <c r="C69" s="46">
        <f>'S3 Maquette'!F76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60">
        <f>'S3 Maquette'!B77</f>
        <v>0</v>
      </c>
      <c r="B70" s="47">
        <f>'S3 Maquette'!C77</f>
        <v>0</v>
      </c>
      <c r="C70" s="46">
        <f>'S3 Maquette'!F77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60">
        <f>'S3 Maquette'!B78</f>
        <v>0</v>
      </c>
      <c r="B71" s="47">
        <f>'S3 Maquette'!C78</f>
        <v>0</v>
      </c>
      <c r="C71" s="46">
        <f>'S3 Maquette'!F78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60">
        <f>'S3 Maquette'!B79</f>
        <v>0</v>
      </c>
      <c r="B72" s="47">
        <f>'S3 Maquette'!C79</f>
        <v>0</v>
      </c>
      <c r="C72" s="46">
        <f>'S3 Maquette'!F79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60">
        <f>'S3 Maquette'!B80</f>
        <v>0</v>
      </c>
      <c r="B73" s="47">
        <f>'S3 Maquette'!C80</f>
        <v>0</v>
      </c>
      <c r="C73" s="46">
        <f>'S3 Maquette'!F80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60">
        <f>'S3 Maquette'!B81</f>
        <v>0</v>
      </c>
      <c r="B74" s="47">
        <f>'S3 Maquette'!C81</f>
        <v>0</v>
      </c>
      <c r="C74" s="46">
        <f>'S3 Maquette'!F81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60">
        <f>'S3 Maquette'!B82</f>
        <v>0</v>
      </c>
      <c r="B75" s="47">
        <f>'S3 Maquette'!C82</f>
        <v>0</v>
      </c>
      <c r="C75" s="46">
        <f>'S3 Maquette'!F82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60">
        <f>'S3 Maquette'!B83</f>
        <v>0</v>
      </c>
      <c r="B76" s="47">
        <f>'S3 Maquette'!C83</f>
        <v>0</v>
      </c>
      <c r="C76" s="46">
        <f>'S3 Maquette'!F83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60">
        <f>'S3 Maquette'!B84</f>
        <v>0</v>
      </c>
      <c r="B77" s="47">
        <f>'S3 Maquette'!C84</f>
        <v>0</v>
      </c>
      <c r="C77" s="46">
        <f>'S3 Maquette'!F84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60">
        <f>'S3 Maquette'!B85</f>
        <v>0</v>
      </c>
      <c r="B78" s="47">
        <f>'S3 Maquette'!C85</f>
        <v>0</v>
      </c>
      <c r="C78" s="46">
        <f>'S3 Maquette'!F85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60">
        <f>'S3 Maquette'!B86</f>
        <v>0</v>
      </c>
      <c r="B79" s="47">
        <f>'S3 Maquette'!C86</f>
        <v>0</v>
      </c>
      <c r="C79" s="46">
        <f>'S3 Maquette'!F86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60">
        <f>'S3 Maquette'!B87</f>
        <v>0</v>
      </c>
      <c r="B80" s="47">
        <f>'S3 Maquette'!C87</f>
        <v>0</v>
      </c>
      <c r="C80" s="46">
        <f>'S3 Maquette'!F87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60">
        <f>'S3 Maquette'!B88</f>
        <v>0</v>
      </c>
      <c r="B81" s="47">
        <f>'S3 Maquette'!C88</f>
        <v>0</v>
      </c>
      <c r="C81" s="46">
        <f>'S3 Maquette'!F88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60">
        <f>'S3 Maquette'!B89</f>
        <v>0</v>
      </c>
      <c r="B82" s="47">
        <f>'S3 Maquette'!C89</f>
        <v>0</v>
      </c>
      <c r="C82" s="46">
        <f>'S3 Maquette'!F89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60">
        <f>'S3 Maquette'!B90</f>
        <v>0</v>
      </c>
      <c r="B83" s="47">
        <f>'S3 Maquette'!C90</f>
        <v>0</v>
      </c>
      <c r="C83" s="46">
        <f>'S3 Maquette'!F90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60">
        <f>'S3 Maquette'!B91</f>
        <v>0</v>
      </c>
      <c r="B84" s="47">
        <f>'S3 Maquette'!C91</f>
        <v>0</v>
      </c>
      <c r="C84" s="46">
        <f>'S3 Maquette'!F91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60">
        <f>'S3 Maquette'!B92</f>
        <v>0</v>
      </c>
      <c r="B85" s="47">
        <f>'S3 Maquette'!C92</f>
        <v>0</v>
      </c>
      <c r="C85" s="46">
        <f>'S3 Maquette'!F92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60">
        <f>'S3 Maquette'!B93</f>
        <v>0</v>
      </c>
      <c r="B86" s="47">
        <f>'S3 Maquette'!C93</f>
        <v>0</v>
      </c>
      <c r="C86" s="46">
        <f>'S3 Maquette'!F93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60">
        <f>'S3 Maquette'!B94</f>
        <v>0</v>
      </c>
      <c r="B87" s="47">
        <f>'S3 Maquette'!C94</f>
        <v>0</v>
      </c>
      <c r="C87" s="46">
        <f>'S3 Maquette'!F94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60">
        <f>'S3 Maquette'!B95</f>
        <v>0</v>
      </c>
      <c r="B88" s="47">
        <f>'S3 Maquette'!C95</f>
        <v>0</v>
      </c>
      <c r="C88" s="46">
        <f>'S3 Maquette'!F95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60">
        <f>'S3 Maquette'!B96</f>
        <v>0</v>
      </c>
      <c r="B89" s="47">
        <f>'S3 Maquette'!C96</f>
        <v>0</v>
      </c>
      <c r="C89" s="46">
        <f>'S3 Maquette'!F96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60">
        <f>'S3 Maquette'!B97</f>
        <v>0</v>
      </c>
      <c r="B90" s="47">
        <f>'S3 Maquette'!C97</f>
        <v>0</v>
      </c>
      <c r="C90" s="46">
        <f>'S3 Maquette'!F97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60">
        <f>'S3 Maquette'!B98</f>
        <v>0</v>
      </c>
      <c r="B91" s="47">
        <f>'S3 Maquette'!C98</f>
        <v>0</v>
      </c>
      <c r="C91" s="46">
        <f>'S3 Maquette'!F98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60">
        <f>'S3 Maquette'!B99</f>
        <v>0</v>
      </c>
      <c r="B92" s="47">
        <f>'S3 Maquette'!C99</f>
        <v>0</v>
      </c>
      <c r="C92" s="46">
        <f>'S3 Maquette'!F99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60">
        <f>'S3 Maquette'!B100</f>
        <v>0</v>
      </c>
      <c r="B93" s="47">
        <f>'S3 Maquette'!C100</f>
        <v>0</v>
      </c>
      <c r="C93" s="46">
        <f>'S3 Maquette'!F100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60">
        <f>'S3 Maquette'!B101</f>
        <v>0</v>
      </c>
      <c r="B94" s="47">
        <f>'S3 Maquette'!C101</f>
        <v>0</v>
      </c>
      <c r="C94" s="46">
        <f>'S3 Maquette'!F101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60">
        <f>'S3 Maquette'!B102</f>
        <v>0</v>
      </c>
      <c r="B95" s="47">
        <f>'S3 Maquette'!C102</f>
        <v>0</v>
      </c>
      <c r="C95" s="46">
        <f>'S3 Maquette'!F102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60">
        <f>'S3 Maquette'!B103</f>
        <v>0</v>
      </c>
      <c r="B96" s="47">
        <f>'S3 Maquette'!C103</f>
        <v>0</v>
      </c>
      <c r="C96" s="46">
        <f>'S3 Maquette'!F103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60">
        <f>'S3 Maquette'!B104</f>
        <v>0</v>
      </c>
      <c r="B97" s="47">
        <f>'S3 Maquette'!C104</f>
        <v>0</v>
      </c>
      <c r="C97" s="46">
        <f>'S3 Maquette'!F104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60">
        <f>'S3 Maquette'!B105</f>
        <v>0</v>
      </c>
      <c r="B98" s="47">
        <f>'S3 Maquette'!C105</f>
        <v>0</v>
      </c>
      <c r="C98" s="46">
        <f>'S3 Maquette'!F105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60">
        <f>'S3 Maquette'!B106</f>
        <v>0</v>
      </c>
      <c r="B99" s="47">
        <f>'S3 Maquette'!C106</f>
        <v>0</v>
      </c>
      <c r="C99" s="46">
        <f>'S3 Maquette'!F106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60">
        <f>'S3 Maquette'!B107</f>
        <v>0</v>
      </c>
      <c r="B100" s="47">
        <f>'S3 Maquette'!C107</f>
        <v>0</v>
      </c>
      <c r="C100" s="46">
        <f>'S3 Maquette'!F107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60">
        <f>'S3 Maquette'!B108</f>
        <v>0</v>
      </c>
      <c r="B101" s="47">
        <f>'S3 Maquette'!C108</f>
        <v>0</v>
      </c>
      <c r="C101" s="46">
        <f>'S3 Maquette'!F108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60">
        <f>'S3 Maquette'!B109</f>
        <v>0</v>
      </c>
      <c r="B102" s="47">
        <f>'S3 Maquette'!C109</f>
        <v>0</v>
      </c>
      <c r="C102" s="46">
        <f>'S3 Maquette'!F109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60">
        <f>'S3 Maquette'!B110</f>
        <v>0</v>
      </c>
      <c r="B103" s="47">
        <f>'S3 Maquette'!C110</f>
        <v>0</v>
      </c>
      <c r="C103" s="46">
        <f>'S3 Maquette'!F110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60">
        <f>'S3 Maquette'!B111</f>
        <v>0</v>
      </c>
      <c r="B104" s="47">
        <f>'S3 Maquette'!C111</f>
        <v>0</v>
      </c>
      <c r="C104" s="46">
        <f>'S3 Maquette'!F111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60">
        <f>'S3 Maquette'!B112</f>
        <v>0</v>
      </c>
      <c r="B105" s="47">
        <f>'S3 Maquette'!C112</f>
        <v>0</v>
      </c>
      <c r="C105" s="46">
        <f>'S3 Maquette'!F112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60">
        <f>'S3 Maquette'!B113</f>
        <v>0</v>
      </c>
      <c r="B106" s="47">
        <f>'S3 Maquette'!C113</f>
        <v>0</v>
      </c>
      <c r="C106" s="46">
        <f>'S3 Maquette'!F113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60">
        <f>'S3 Maquette'!B114</f>
        <v>0</v>
      </c>
      <c r="B107" s="47">
        <f>'S3 Maquette'!C114</f>
        <v>0</v>
      </c>
      <c r="C107" s="46">
        <f>'S3 Maquette'!F114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60">
        <f>'S3 Maquette'!B115</f>
        <v>0</v>
      </c>
      <c r="B108" s="47">
        <f>'S3 Maquette'!C115</f>
        <v>0</v>
      </c>
      <c r="C108" s="46">
        <f>'S3 Maquette'!F115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60">
        <f>'S3 Maquette'!B116</f>
        <v>0</v>
      </c>
      <c r="B109" s="47">
        <f>'S3 Maquette'!C116</f>
        <v>0</v>
      </c>
      <c r="C109" s="46">
        <f>'S3 Maquette'!F116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60">
        <f>'S3 Maquette'!B117</f>
        <v>0</v>
      </c>
      <c r="B110" s="47">
        <f>'S3 Maquette'!C117</f>
        <v>0</v>
      </c>
      <c r="C110" s="46">
        <f>'S3 Maquette'!F117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60">
        <f>'S3 Maquette'!B118</f>
        <v>0</v>
      </c>
      <c r="B111" s="47">
        <f>'S3 Maquette'!C118</f>
        <v>0</v>
      </c>
      <c r="C111" s="46">
        <f>'S3 Maquette'!F118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60">
        <f>'S3 Maquette'!B119</f>
        <v>0</v>
      </c>
      <c r="B112" s="47">
        <f>'S3 Maquette'!C119</f>
        <v>0</v>
      </c>
      <c r="C112" s="46">
        <f>'S3 Maquette'!F119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60">
        <f>'S3 Maquette'!B120</f>
        <v>0</v>
      </c>
      <c r="B113" s="47">
        <f>'S3 Maquette'!C120</f>
        <v>0</v>
      </c>
      <c r="C113" s="46">
        <f>'S3 Maquette'!F120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60">
        <f>'S3 Maquette'!B121</f>
        <v>0</v>
      </c>
      <c r="B114" s="47">
        <f>'S3 Maquette'!C121</f>
        <v>0</v>
      </c>
      <c r="C114" s="46">
        <f>'S3 Maquette'!F121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60">
        <f>'S3 Maquette'!B122</f>
        <v>0</v>
      </c>
      <c r="B115" s="47">
        <f>'S3 Maquette'!C122</f>
        <v>0</v>
      </c>
      <c r="C115" s="46">
        <f>'S3 Maquette'!F122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60">
        <f>'S3 Maquette'!B123</f>
        <v>0</v>
      </c>
      <c r="B116" s="47">
        <f>'S3 Maquette'!C123</f>
        <v>0</v>
      </c>
      <c r="C116" s="46">
        <f>'S3 Maquette'!F123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60">
        <f>'S3 Maquette'!B124</f>
        <v>0</v>
      </c>
      <c r="B117" s="47">
        <f>'S3 Maquette'!C124</f>
        <v>0</v>
      </c>
      <c r="C117" s="46">
        <f>'S3 Maquette'!F124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60">
        <f>'S3 Maquette'!B125</f>
        <v>0</v>
      </c>
      <c r="B118" s="47">
        <f>'S3 Maquette'!C125</f>
        <v>0</v>
      </c>
      <c r="C118" s="46">
        <f>'S3 Maquette'!F125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60">
        <f>'S3 Maquette'!B126</f>
        <v>0</v>
      </c>
      <c r="B119" s="47">
        <f>'S3 Maquette'!C126</f>
        <v>0</v>
      </c>
      <c r="C119" s="46">
        <f>'S3 Maquette'!F126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60">
        <f>'S3 Maquette'!B127</f>
        <v>0</v>
      </c>
      <c r="B120" s="47">
        <f>'S3 Maquette'!C127</f>
        <v>0</v>
      </c>
      <c r="C120" s="46">
        <f>'S3 Maquette'!F127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60">
        <f>'S3 Maquette'!B128</f>
        <v>0</v>
      </c>
      <c r="B121" s="47">
        <f>'S3 Maquette'!C128</f>
        <v>0</v>
      </c>
      <c r="C121" s="46">
        <f>'S3 Maquette'!F128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60">
        <f>'S3 Maquette'!B129</f>
        <v>0</v>
      </c>
      <c r="B122" s="47">
        <f>'S3 Maquette'!C129</f>
        <v>0</v>
      </c>
      <c r="C122" s="46">
        <f>'S3 Maquette'!F129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60">
        <f>'S3 Maquette'!B130</f>
        <v>0</v>
      </c>
      <c r="B123" s="47">
        <f>'S3 Maquette'!C130</f>
        <v>0</v>
      </c>
      <c r="C123" s="46">
        <f>'S3 Maquette'!F130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60">
        <f>'S3 Maquette'!B131</f>
        <v>0</v>
      </c>
      <c r="B124" s="47">
        <f>'S3 Maquette'!C131</f>
        <v>0</v>
      </c>
      <c r="C124" s="46">
        <f>'S3 Maquette'!F131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60">
        <f>'S3 Maquette'!B132</f>
        <v>0</v>
      </c>
      <c r="B125" s="47">
        <f>'S3 Maquette'!C132</f>
        <v>0</v>
      </c>
      <c r="C125" s="46">
        <f>'S3 Maquette'!F132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60">
        <f>'S3 Maquette'!B133</f>
        <v>0</v>
      </c>
      <c r="B126" s="47">
        <f>'S3 Maquette'!C133</f>
        <v>0</v>
      </c>
      <c r="C126" s="46">
        <f>'S3 Maquette'!F133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60">
        <f>'S3 Maquette'!B134</f>
        <v>0</v>
      </c>
      <c r="B127" s="47">
        <f>'S3 Maquette'!C134</f>
        <v>0</v>
      </c>
      <c r="C127" s="46">
        <f>'S3 Maquette'!F134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60">
        <f>'S3 Maquette'!B135</f>
        <v>0</v>
      </c>
      <c r="B128" s="47">
        <f>'S3 Maquette'!C135</f>
        <v>0</v>
      </c>
      <c r="C128" s="46">
        <f>'S3 Maquette'!F135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60">
        <f>'S3 Maquette'!B136</f>
        <v>0</v>
      </c>
      <c r="B129" s="47">
        <f>'S3 Maquette'!C136</f>
        <v>0</v>
      </c>
      <c r="C129" s="46">
        <f>'S3 Maquette'!F136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60">
        <f>'S3 Maquette'!B137</f>
        <v>0</v>
      </c>
      <c r="B130" s="47">
        <f>'S3 Maquette'!C137</f>
        <v>0</v>
      </c>
      <c r="C130" s="46">
        <f>'S3 Maquette'!F137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60">
        <f>'S3 Maquette'!B138</f>
        <v>0</v>
      </c>
      <c r="B131" s="47">
        <f>'S3 Maquette'!C138</f>
        <v>0</v>
      </c>
      <c r="C131" s="46">
        <f>'S3 Maquette'!F138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60">
        <f>'S3 Maquette'!B139</f>
        <v>0</v>
      </c>
      <c r="B132" s="47">
        <f>'S3 Maquette'!C139</f>
        <v>0</v>
      </c>
      <c r="C132" s="46">
        <f>'S3 Maquette'!F139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60">
        <f>'S3 Maquette'!B140</f>
        <v>0</v>
      </c>
      <c r="B133" s="47">
        <f>'S3 Maquette'!C140</f>
        <v>0</v>
      </c>
      <c r="C133" s="46">
        <f>'S3 Maquette'!F140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60">
        <f>'S3 Maquette'!B141</f>
        <v>0</v>
      </c>
      <c r="B134" s="47">
        <f>'S3 Maquette'!C141</f>
        <v>0</v>
      </c>
      <c r="C134" s="46">
        <f>'S3 Maquette'!F141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60">
        <f>'S3 Maquette'!B142</f>
        <v>0</v>
      </c>
      <c r="B135" s="47">
        <f>'S3 Maquette'!C142</f>
        <v>0</v>
      </c>
      <c r="C135" s="46">
        <f>'S3 Maquette'!F142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60">
        <f>'S3 Maquette'!B143</f>
        <v>0</v>
      </c>
      <c r="B136" s="47">
        <f>'S3 Maquette'!C143</f>
        <v>0</v>
      </c>
      <c r="C136" s="46">
        <f>'S3 Maquette'!F143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60">
        <f>'S3 Maquette'!B144</f>
        <v>0</v>
      </c>
      <c r="B137" s="47">
        <f>'S3 Maquette'!C144</f>
        <v>0</v>
      </c>
      <c r="C137" s="46">
        <f>'S3 Maquette'!F144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60">
        <f>'S3 Maquette'!B145</f>
        <v>0</v>
      </c>
      <c r="B138" s="47">
        <f>'S3 Maquette'!C145</f>
        <v>0</v>
      </c>
      <c r="C138" s="46">
        <f>'S3 Maquette'!F145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60">
        <f>'S3 Maquette'!B146</f>
        <v>0</v>
      </c>
      <c r="B139" s="47">
        <f>'S3 Maquette'!C146</f>
        <v>0</v>
      </c>
      <c r="C139" s="46">
        <f>'S3 Maquette'!F146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60">
        <f>'S3 Maquette'!B147</f>
        <v>0</v>
      </c>
      <c r="B140" s="47">
        <f>'S3 Maquette'!C147</f>
        <v>0</v>
      </c>
      <c r="C140" s="46">
        <f>'S3 Maquette'!F147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60">
        <f>'S3 Maquette'!B148</f>
        <v>0</v>
      </c>
      <c r="B141" s="47">
        <f>'S3 Maquette'!C148</f>
        <v>0</v>
      </c>
      <c r="C141" s="46">
        <f>'S3 Maquette'!F148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60">
        <f>'S3 Maquette'!B149</f>
        <v>0</v>
      </c>
      <c r="B142" s="47">
        <f>'S3 Maquette'!C149</f>
        <v>0</v>
      </c>
      <c r="C142" s="46">
        <f>'S3 Maquette'!F149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60">
        <f>'S3 Maquette'!B150</f>
        <v>0</v>
      </c>
      <c r="B143" s="47">
        <f>'S3 Maquette'!C150</f>
        <v>0</v>
      </c>
      <c r="C143" s="46">
        <f>'S3 Maquette'!F150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60">
        <f>'S3 Maquette'!B151</f>
        <v>0</v>
      </c>
      <c r="B144" s="47">
        <f>'S3 Maquette'!C151</f>
        <v>0</v>
      </c>
      <c r="C144" s="46">
        <f>'S3 Maquette'!F151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60">
        <f>'S3 Maquette'!B152</f>
        <v>0</v>
      </c>
      <c r="B145" s="47">
        <f>'S3 Maquette'!C152</f>
        <v>0</v>
      </c>
      <c r="C145" s="46">
        <f>'S3 Maquette'!F152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60">
        <f>'S3 Maquette'!B153</f>
        <v>0</v>
      </c>
      <c r="B146" s="47">
        <f>'S3 Maquette'!C153</f>
        <v>0</v>
      </c>
      <c r="C146" s="46">
        <f>'S3 Maquette'!F153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60">
        <f>'S3 Maquette'!B154</f>
        <v>0</v>
      </c>
      <c r="B147" s="47">
        <f>'S3 Maquette'!C154</f>
        <v>0</v>
      </c>
      <c r="C147" s="46">
        <f>'S3 Maquette'!F154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60">
        <f>'S3 Maquette'!B155</f>
        <v>0</v>
      </c>
      <c r="B148" s="47">
        <f>'S3 Maquette'!C155</f>
        <v>0</v>
      </c>
      <c r="C148" s="46">
        <f>'S3 Maquette'!F155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60">
        <f>'S3 Maquette'!B156</f>
        <v>0</v>
      </c>
      <c r="B149" s="47">
        <f>'S3 Maquette'!C156</f>
        <v>0</v>
      </c>
      <c r="C149" s="46">
        <f>'S3 Maquette'!F156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60">
        <f>'S3 Maquette'!B157</f>
        <v>0</v>
      </c>
      <c r="B150" s="47">
        <f>'S3 Maquette'!C157</f>
        <v>0</v>
      </c>
      <c r="C150" s="46">
        <f>'S3 Maquette'!F157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60">
        <f>'S3 Maquette'!B158</f>
        <v>0</v>
      </c>
      <c r="B151" s="47">
        <f>'S3 Maquette'!C158</f>
        <v>0</v>
      </c>
      <c r="C151" s="46">
        <f>'S3 Maquette'!F158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60">
        <f>'S3 Maquette'!B159</f>
        <v>0</v>
      </c>
      <c r="B152" s="47">
        <f>'S3 Maquette'!C159</f>
        <v>0</v>
      </c>
      <c r="C152" s="46">
        <f>'S3 Maquette'!F159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60">
        <f>'S3 Maquette'!B160</f>
        <v>0</v>
      </c>
      <c r="B153" s="47">
        <f>'S3 Maquette'!C160</f>
        <v>0</v>
      </c>
      <c r="C153" s="46">
        <f>'S3 Maquette'!F160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60">
        <f>'S3 Maquette'!B161</f>
        <v>0</v>
      </c>
      <c r="B154" s="47">
        <f>'S3 Maquette'!C161</f>
        <v>0</v>
      </c>
      <c r="C154" s="46">
        <f>'S3 Maquette'!F161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60">
        <f>'S3 Maquette'!B162</f>
        <v>0</v>
      </c>
      <c r="B155" s="47">
        <f>'S3 Maquette'!C162</f>
        <v>0</v>
      </c>
      <c r="C155" s="46">
        <f>'S3 Maquette'!F162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60">
        <f>'S3 Maquette'!B163</f>
        <v>0</v>
      </c>
      <c r="B156" s="47">
        <f>'S3 Maquette'!C163</f>
        <v>0</v>
      </c>
      <c r="C156" s="46">
        <f>'S3 Maquette'!F163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60">
        <f>'S3 Maquette'!B164</f>
        <v>0</v>
      </c>
      <c r="B157" s="47">
        <f>'S3 Maquette'!C164</f>
        <v>0</v>
      </c>
      <c r="C157" s="46">
        <f>'S3 Maquette'!F164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60">
        <f>'S3 Maquette'!B165</f>
        <v>0</v>
      </c>
      <c r="B158" s="47">
        <f>'S3 Maquette'!C165</f>
        <v>0</v>
      </c>
      <c r="C158" s="46">
        <f>'S3 Maquette'!F165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60">
        <f>'S3 Maquette'!B166</f>
        <v>0</v>
      </c>
      <c r="B159" s="47">
        <f>'S3 Maquette'!C166</f>
        <v>0</v>
      </c>
      <c r="C159" s="46">
        <f>'S3 Maquette'!F166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60">
        <f>'S3 Maquette'!B167</f>
        <v>0</v>
      </c>
      <c r="B160" s="47">
        <f>'S3 Maquette'!C167</f>
        <v>0</v>
      </c>
      <c r="C160" s="46">
        <f>'S3 Maquette'!F167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60">
        <f>'S3 Maquette'!B168</f>
        <v>0</v>
      </c>
      <c r="B161" s="47">
        <f>'S3 Maquette'!C168</f>
        <v>0</v>
      </c>
      <c r="C161" s="46">
        <f>'S3 Maquette'!F168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60">
        <f>'S3 Maquette'!B169</f>
        <v>0</v>
      </c>
      <c r="B162" s="47">
        <f>'S3 Maquette'!C169</f>
        <v>0</v>
      </c>
      <c r="C162" s="46">
        <f>'S3 Maquette'!F169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60">
        <f>'S3 Maquette'!B170</f>
        <v>0</v>
      </c>
      <c r="B163" s="47">
        <f>'S3 Maquette'!C170</f>
        <v>0</v>
      </c>
      <c r="C163" s="46">
        <f>'S3 Maquette'!F170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60">
        <f>'S3 Maquette'!B171</f>
        <v>0</v>
      </c>
      <c r="B164" s="47">
        <f>'S3 Maquette'!C171</f>
        <v>0</v>
      </c>
      <c r="C164" s="46">
        <f>'S3 Maquette'!F171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60">
        <f>'S3 Maquette'!B172</f>
        <v>0</v>
      </c>
      <c r="B165" s="47">
        <f>'S3 Maquette'!C172</f>
        <v>0</v>
      </c>
      <c r="C165" s="46">
        <f>'S3 Maquette'!F172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60">
        <f>'S3 Maquette'!B173</f>
        <v>0</v>
      </c>
      <c r="B166" s="47">
        <f>'S3 Maquette'!C173</f>
        <v>0</v>
      </c>
      <c r="C166" s="46">
        <f>'S3 Maquette'!F173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60">
        <f>'S3 Maquette'!B174</f>
        <v>0</v>
      </c>
      <c r="B167" s="47">
        <f>'S3 Maquette'!C174</f>
        <v>0</v>
      </c>
      <c r="C167" s="46">
        <f>'S3 Maquette'!F174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60">
        <f>'S3 Maquette'!B175</f>
        <v>0</v>
      </c>
      <c r="B168" s="47">
        <f>'S3 Maquette'!C175</f>
        <v>0</v>
      </c>
      <c r="C168" s="46">
        <f>'S3 Maquette'!F175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60">
        <f>'S3 Maquette'!B176</f>
        <v>0</v>
      </c>
      <c r="B169" s="47">
        <f>'S3 Maquette'!C176</f>
        <v>0</v>
      </c>
      <c r="C169" s="46">
        <f>'S3 Maquette'!F176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60">
        <f>'S3 Maquette'!B177</f>
        <v>0</v>
      </c>
      <c r="B170" s="47">
        <f>'S3 Maquette'!C177</f>
        <v>0</v>
      </c>
      <c r="C170" s="46">
        <f>'S3 Maquette'!F177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60">
        <f>'S3 Maquette'!B178</f>
        <v>0</v>
      </c>
      <c r="B171" s="47">
        <f>'S3 Maquette'!C178</f>
        <v>0</v>
      </c>
      <c r="C171" s="46">
        <f>'S3 Maquette'!F178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60">
        <f>'S3 Maquette'!B179</f>
        <v>0</v>
      </c>
      <c r="B172" s="47">
        <f>'S3 Maquette'!C179</f>
        <v>0</v>
      </c>
      <c r="C172" s="46">
        <f>'S3 Maquette'!F179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60">
        <f>'S3 Maquette'!B180</f>
        <v>0</v>
      </c>
      <c r="B173" s="47">
        <f>'S3 Maquette'!C180</f>
        <v>0</v>
      </c>
      <c r="C173" s="46">
        <f>'S3 Maquette'!F180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60">
        <f>'S3 Maquette'!B181</f>
        <v>0</v>
      </c>
      <c r="B174" s="47">
        <f>'S3 Maquette'!C181</f>
        <v>0</v>
      </c>
      <c r="C174" s="46">
        <f>'S3 Maquette'!F181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60">
        <f>'S3 Maquette'!B182</f>
        <v>0</v>
      </c>
      <c r="B175" s="47">
        <f>'S3 Maquette'!C182</f>
        <v>0</v>
      </c>
      <c r="C175" s="46">
        <f>'S3 Maquette'!F182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60">
        <f>'S3 Maquette'!B183</f>
        <v>0</v>
      </c>
      <c r="B176" s="47">
        <f>'S3 Maquette'!C183</f>
        <v>0</v>
      </c>
      <c r="C176" s="46">
        <f>'S3 Maquette'!F183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60">
        <f>'S3 Maquette'!B184</f>
        <v>0</v>
      </c>
      <c r="B177" s="47">
        <f>'S3 Maquette'!C184</f>
        <v>0</v>
      </c>
      <c r="C177" s="46">
        <f>'S3 Maquette'!F184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60">
        <f>'S3 Maquette'!B185</f>
        <v>0</v>
      </c>
      <c r="B178" s="47">
        <f>'S3 Maquette'!C185</f>
        <v>0</v>
      </c>
      <c r="C178" s="46">
        <f>'S3 Maquette'!F185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60">
        <f>'S3 Maquette'!B186</f>
        <v>0</v>
      </c>
      <c r="B179" s="47">
        <f>'S3 Maquette'!C186</f>
        <v>0</v>
      </c>
      <c r="C179" s="46">
        <f>'S3 Maquette'!F186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60">
        <f>'S3 Maquette'!B187</f>
        <v>0</v>
      </c>
      <c r="B180" s="47">
        <f>'S3 Maquette'!C187</f>
        <v>0</v>
      </c>
      <c r="C180" s="46">
        <f>'S3 Maquette'!F187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60">
        <f>'S3 Maquette'!B188</f>
        <v>0</v>
      </c>
      <c r="B181" s="47">
        <f>'S3 Maquette'!C188</f>
        <v>0</v>
      </c>
      <c r="C181" s="46">
        <f>'S3 Maquette'!F188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60">
        <f>'S3 Maquette'!B189</f>
        <v>0</v>
      </c>
      <c r="B182" s="47">
        <f>'S3 Maquette'!C189</f>
        <v>0</v>
      </c>
      <c r="C182" s="46">
        <f>'S3 Maquette'!F189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60">
        <f>'S3 Maquette'!B190</f>
        <v>0</v>
      </c>
      <c r="B183" s="47">
        <f>'S3 Maquette'!C190</f>
        <v>0</v>
      </c>
      <c r="C183" s="46">
        <f>'S3 Maquette'!F190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60">
        <f>'S3 Maquette'!B191</f>
        <v>0</v>
      </c>
      <c r="B184" s="47">
        <f>'S3 Maquette'!C191</f>
        <v>0</v>
      </c>
      <c r="C184" s="46">
        <f>'S3 Maquette'!F191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60">
        <f>'S3 Maquette'!B192</f>
        <v>0</v>
      </c>
      <c r="B185" s="47">
        <f>'S3 Maquette'!C192</f>
        <v>0</v>
      </c>
      <c r="C185" s="46">
        <f>'S3 Maquette'!F192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60">
        <f>'S3 Maquette'!B193</f>
        <v>0</v>
      </c>
      <c r="B186" s="47">
        <f>'S3 Maquette'!C193</f>
        <v>0</v>
      </c>
      <c r="C186" s="46">
        <f>'S3 Maquette'!F193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60">
        <f>'S3 Maquette'!B194</f>
        <v>0</v>
      </c>
      <c r="B187" s="47">
        <f>'S3 Maquette'!C194</f>
        <v>0</v>
      </c>
      <c r="C187" s="46">
        <f>'S3 Maquette'!F194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60">
        <f>'S3 Maquette'!B195</f>
        <v>0</v>
      </c>
      <c r="B188" s="47">
        <f>'S3 Maquette'!C195</f>
        <v>0</v>
      </c>
      <c r="C188" s="46">
        <f>'S3 Maquette'!F195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60">
        <f>'S3 Maquette'!B196</f>
        <v>0</v>
      </c>
      <c r="B189" s="47">
        <f>'S3 Maquette'!C196</f>
        <v>0</v>
      </c>
      <c r="C189" s="46">
        <f>'S3 Maquette'!F196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60">
        <f>'S3 Maquette'!B197</f>
        <v>0</v>
      </c>
      <c r="B190" s="47">
        <f>'S3 Maquette'!C197</f>
        <v>0</v>
      </c>
      <c r="C190" s="46">
        <f>'S3 Maquette'!F197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60">
        <f>'S3 Maquette'!B198</f>
        <v>0</v>
      </c>
      <c r="B191" s="47">
        <f>'S3 Maquette'!C198</f>
        <v>0</v>
      </c>
      <c r="C191" s="46">
        <f>'S3 Maquette'!F198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60">
        <f>'S3 Maquette'!B199</f>
        <v>0</v>
      </c>
      <c r="B192" s="47">
        <f>'S3 Maquette'!C199</f>
        <v>0</v>
      </c>
      <c r="C192" s="46">
        <f>'S3 Maquette'!F199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60">
        <f>'S3 Maquette'!B200</f>
        <v>0</v>
      </c>
      <c r="B193" s="47">
        <f>'S3 Maquette'!C200</f>
        <v>0</v>
      </c>
      <c r="C193" s="46">
        <f>'S3 Maquette'!F200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60">
        <f>'S3 Maquette'!B201</f>
        <v>0</v>
      </c>
      <c r="B194" s="47">
        <f>'S3 Maquette'!C201</f>
        <v>0</v>
      </c>
      <c r="C194" s="46">
        <f>'S3 Maquette'!F201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60">
        <f>'S3 Maquette'!B202</f>
        <v>0</v>
      </c>
      <c r="B195" s="47">
        <f>'S3 Maquette'!C202</f>
        <v>0</v>
      </c>
      <c r="C195" s="46">
        <f>'S3 Maquette'!F202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60">
        <f>'S3 Maquette'!B203</f>
        <v>0</v>
      </c>
      <c r="B196" s="47">
        <f>'S3 Maquette'!C203</f>
        <v>0</v>
      </c>
      <c r="C196" s="46">
        <f>'S3 Maquette'!F203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60">
        <f>'S3 Maquette'!B204</f>
        <v>0</v>
      </c>
      <c r="B197" s="47">
        <f>'S3 Maquette'!C204</f>
        <v>0</v>
      </c>
      <c r="C197" s="46">
        <f>'S3 Maquette'!F204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60">
        <f>'S3 Maquette'!B205</f>
        <v>0</v>
      </c>
      <c r="B198" s="47">
        <f>'S3 Maquette'!C205</f>
        <v>0</v>
      </c>
      <c r="C198" s="46">
        <f>'S3 Maquette'!F205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60">
        <f>'S3 Maquette'!B206</f>
        <v>0</v>
      </c>
      <c r="B199" s="47">
        <f>'S3 Maquette'!C206</f>
        <v>0</v>
      </c>
      <c r="C199" s="46">
        <f>'S3 Maquette'!F206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60">
        <f>'S3 Maquette'!B207</f>
        <v>0</v>
      </c>
      <c r="B200" s="47">
        <f>'S3 Maquette'!C207</f>
        <v>0</v>
      </c>
      <c r="C200" s="46">
        <f>'S3 Maquette'!F207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60">
        <f>'S3 Maquette'!B208</f>
        <v>0</v>
      </c>
      <c r="B201" s="47">
        <f>'S3 Maquette'!C208</f>
        <v>0</v>
      </c>
      <c r="C201" s="46">
        <f>'S3 Maquette'!F208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60">
        <f>'S3 Maquette'!B209</f>
        <v>0</v>
      </c>
      <c r="B202" s="47">
        <f>'S3 Maquette'!C209</f>
        <v>0</v>
      </c>
      <c r="C202" s="46">
        <f>'S3 Maquette'!F209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60">
        <f>'S3 Maquette'!B210</f>
        <v>0</v>
      </c>
      <c r="B203" s="47">
        <f>'S3 Maquette'!C210</f>
        <v>0</v>
      </c>
      <c r="C203" s="46">
        <f>'S3 Maquette'!F210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60">
        <f>'S3 Maquette'!B211</f>
        <v>0</v>
      </c>
      <c r="B204" s="47">
        <f>'S3 Maquette'!C211</f>
        <v>0</v>
      </c>
      <c r="C204" s="46">
        <f>'S3 Maquette'!F211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60">
        <f>'S3 Maquette'!B212</f>
        <v>0</v>
      </c>
      <c r="B205" s="47">
        <f>'S3 Maquette'!C212</f>
        <v>0</v>
      </c>
      <c r="C205" s="46">
        <f>'S3 Maquette'!F212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60">
        <f>'S3 Maquette'!B213</f>
        <v>0</v>
      </c>
      <c r="B206" s="47">
        <f>'S3 Maquette'!C213</f>
        <v>0</v>
      </c>
      <c r="C206" s="46">
        <f>'S3 Maquette'!F213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60">
        <f>'S3 Maquette'!B214</f>
        <v>0</v>
      </c>
      <c r="B207" s="47">
        <f>'S3 Maquette'!C214</f>
        <v>0</v>
      </c>
      <c r="C207" s="46">
        <f>'S3 Maquette'!F214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60">
        <f>'S3 Maquette'!B215</f>
        <v>0</v>
      </c>
      <c r="B208" s="47">
        <f>'S3 Maquette'!C215</f>
        <v>0</v>
      </c>
      <c r="C208" s="46">
        <f>'S3 Maquette'!F215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60">
        <f>'S3 Maquette'!B216</f>
        <v>0</v>
      </c>
      <c r="B209" s="47">
        <f>'S3 Maquette'!C216</f>
        <v>0</v>
      </c>
      <c r="C209" s="46">
        <f>'S3 Maquette'!F216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60">
        <f>'S3 Maquette'!B217</f>
        <v>0</v>
      </c>
      <c r="B210" s="47">
        <f>'S3 Maquette'!C217</f>
        <v>0</v>
      </c>
      <c r="C210" s="46">
        <f>'S3 Maquette'!F217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60">
        <f>'S3 Maquette'!B218</f>
        <v>0</v>
      </c>
      <c r="B211" s="47">
        <f>'S3 Maquette'!C218</f>
        <v>0</v>
      </c>
      <c r="C211" s="46">
        <f>'S3 Maquette'!F218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60">
        <f>'S3 Maquette'!B219</f>
        <v>0</v>
      </c>
      <c r="B212" s="47">
        <f>'S3 Maquette'!C219</f>
        <v>0</v>
      </c>
      <c r="C212" s="46">
        <f>'S3 Maquette'!F219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60">
        <f>'S3 Maquette'!B220</f>
        <v>0</v>
      </c>
      <c r="B213" s="47">
        <f>'S3 Maquette'!C220</f>
        <v>0</v>
      </c>
      <c r="C213" s="46">
        <f>'S3 Maquette'!F220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60">
        <f>'S3 Maquette'!B221</f>
        <v>0</v>
      </c>
      <c r="B214" s="47">
        <f>'S3 Maquette'!C221</f>
        <v>0</v>
      </c>
      <c r="C214" s="46">
        <f>'S3 Maquette'!F221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60">
        <f>'S3 Maquette'!B222</f>
        <v>0</v>
      </c>
      <c r="B215" s="47">
        <f>'S3 Maquette'!C222</f>
        <v>0</v>
      </c>
      <c r="C215" s="46">
        <f>'S3 Maquette'!F222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60">
        <f>'S3 Maquette'!B223</f>
        <v>0</v>
      </c>
      <c r="B216" s="47">
        <f>'S3 Maquette'!C223</f>
        <v>0</v>
      </c>
      <c r="C216" s="46">
        <f>'S3 Maquette'!F223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60">
        <f>'S3 Maquette'!B224</f>
        <v>0</v>
      </c>
      <c r="B217" s="47">
        <f>'S3 Maquette'!C224</f>
        <v>0</v>
      </c>
      <c r="C217" s="46">
        <f>'S3 Maquette'!F224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60">
        <f>'S3 Maquette'!B225</f>
        <v>0</v>
      </c>
      <c r="B218" s="47">
        <f>'S3 Maquette'!C225</f>
        <v>0</v>
      </c>
      <c r="C218" s="46">
        <f>'S3 Maquette'!F225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60">
        <f>'S3 Maquette'!B226</f>
        <v>0</v>
      </c>
      <c r="B219" s="47">
        <f>'S3 Maquette'!C226</f>
        <v>0</v>
      </c>
      <c r="C219" s="46">
        <f>'S3 Maquette'!F226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60">
        <f>'S3 Maquette'!B227</f>
        <v>0</v>
      </c>
      <c r="B220" s="47">
        <f>'S3 Maquette'!C227</f>
        <v>0</v>
      </c>
      <c r="C220" s="46">
        <f>'S3 Maquette'!F227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60">
        <f>'S3 Maquette'!B228</f>
        <v>0</v>
      </c>
      <c r="B221" s="47">
        <f>'S3 Maquette'!C228</f>
        <v>0</v>
      </c>
      <c r="C221" s="46">
        <f>'S3 Maquette'!F228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60">
        <f>'S3 Maquette'!B229</f>
        <v>0</v>
      </c>
      <c r="B222" s="47">
        <f>'S3 Maquette'!C229</f>
        <v>0</v>
      </c>
      <c r="C222" s="46">
        <f>'S3 Maquette'!F229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60">
        <f>'S3 Maquette'!B230</f>
        <v>0</v>
      </c>
      <c r="B223" s="47">
        <f>'S3 Maquette'!C230</f>
        <v>0</v>
      </c>
      <c r="C223" s="46">
        <f>'S3 Maquette'!F230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60">
        <f>'S3 Maquette'!B231</f>
        <v>0</v>
      </c>
      <c r="B224" s="47">
        <f>'S3 Maquette'!C231</f>
        <v>0</v>
      </c>
      <c r="C224" s="46">
        <f>'S3 Maquette'!F231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60">
        <f>'S3 Maquette'!B232</f>
        <v>0</v>
      </c>
      <c r="B225" s="47">
        <f>'S3 Maquette'!C232</f>
        <v>0</v>
      </c>
      <c r="C225" s="46">
        <f>'S3 Maquette'!F232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60">
        <f>'S3 Maquette'!B233</f>
        <v>0</v>
      </c>
      <c r="B226" s="47">
        <f>'S3 Maquette'!C233</f>
        <v>0</v>
      </c>
      <c r="C226" s="46">
        <f>'S3 Maquette'!F233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60">
        <f>'S3 Maquette'!B234</f>
        <v>0</v>
      </c>
      <c r="B227" s="47">
        <f>'S3 Maquette'!C234</f>
        <v>0</v>
      </c>
      <c r="C227" s="46">
        <f>'S3 Maquette'!F234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60">
        <f>'S3 Maquette'!B235</f>
        <v>0</v>
      </c>
      <c r="B228" s="47">
        <f>'S3 Maquette'!C235</f>
        <v>0</v>
      </c>
      <c r="C228" s="46">
        <f>'S3 Maquette'!F235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60">
        <f>'S3 Maquette'!B236</f>
        <v>0</v>
      </c>
      <c r="B229" s="47">
        <f>'S3 Maquette'!C236</f>
        <v>0</v>
      </c>
      <c r="C229" s="46">
        <f>'S3 Maquette'!F236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60">
        <f>'S3 Maquette'!B237</f>
        <v>0</v>
      </c>
      <c r="B230" s="47">
        <f>'S3 Maquette'!C237</f>
        <v>0</v>
      </c>
      <c r="C230" s="46">
        <f>'S3 Maquette'!F237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60">
        <f>'S3 Maquette'!B238</f>
        <v>0</v>
      </c>
      <c r="B231" s="47">
        <f>'S3 Maquette'!C238</f>
        <v>0</v>
      </c>
      <c r="C231" s="46">
        <f>'S3 Maquette'!F238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60">
        <f>'S3 Maquette'!B239</f>
        <v>0</v>
      </c>
      <c r="B232" s="47">
        <f>'S3 Maquette'!C239</f>
        <v>0</v>
      </c>
      <c r="C232" s="46">
        <f>'S3 Maquette'!F239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60">
        <f>'S3 Maquette'!B240</f>
        <v>0</v>
      </c>
      <c r="B233" s="47">
        <f>'S3 Maquette'!C240</f>
        <v>0</v>
      </c>
      <c r="C233" s="46">
        <f>'S3 Maquette'!F240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60">
        <f>'S3 Maquette'!B241</f>
        <v>0</v>
      </c>
      <c r="B234" s="47">
        <f>'S3 Maquette'!C241</f>
        <v>0</v>
      </c>
      <c r="C234" s="46">
        <f>'S3 Maquette'!F241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60">
        <f>'S3 Maquette'!B242</f>
        <v>0</v>
      </c>
      <c r="B235" s="47">
        <f>'S3 Maquette'!C242</f>
        <v>0</v>
      </c>
      <c r="C235" s="46">
        <f>'S3 Maquette'!F242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60">
        <f>'S3 Maquette'!B243</f>
        <v>0</v>
      </c>
      <c r="B236" s="47">
        <f>'S3 Maquette'!C243</f>
        <v>0</v>
      </c>
      <c r="C236" s="46">
        <f>'S3 Maquette'!F243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60">
        <f>'S3 Maquette'!B244</f>
        <v>0</v>
      </c>
      <c r="B237" s="47">
        <f>'S3 Maquette'!C244</f>
        <v>0</v>
      </c>
      <c r="C237" s="46">
        <f>'S3 Maquette'!F244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60">
        <f>'S3 Maquette'!B245</f>
        <v>0</v>
      </c>
      <c r="B238" s="47">
        <f>'S3 Maquette'!C245</f>
        <v>0</v>
      </c>
      <c r="C238" s="46">
        <f>'S3 Maquette'!F245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60">
        <f>'S3 Maquette'!B246</f>
        <v>0</v>
      </c>
      <c r="B239" s="47">
        <f>'S3 Maquette'!C246</f>
        <v>0</v>
      </c>
      <c r="C239" s="46">
        <f>'S3 Maquette'!F246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60">
        <f>'S3 Maquette'!B247</f>
        <v>0</v>
      </c>
      <c r="B240" s="47">
        <f>'S3 Maquette'!C247</f>
        <v>0</v>
      </c>
      <c r="C240" s="46">
        <f>'S3 Maquette'!F247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60">
        <f>'S3 Maquette'!B248</f>
        <v>0</v>
      </c>
      <c r="B241" s="47">
        <f>'S3 Maquette'!C248</f>
        <v>0</v>
      </c>
      <c r="C241" s="46">
        <f>'S3 Maquette'!F248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60">
        <f>'S3 Maquette'!B249</f>
        <v>0</v>
      </c>
      <c r="B242" s="47">
        <f>'S3 Maquette'!C249</f>
        <v>0</v>
      </c>
      <c r="C242" s="46">
        <f>'S3 Maquette'!F249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60">
        <f>'S3 Maquette'!B250</f>
        <v>0</v>
      </c>
      <c r="B243" s="47">
        <f>'S3 Maquette'!C250</f>
        <v>0</v>
      </c>
      <c r="C243" s="46">
        <f>'S3 Maquette'!F250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60">
        <f>'S3 Maquette'!B251</f>
        <v>0</v>
      </c>
      <c r="B244" s="47">
        <f>'S3 Maquette'!C251</f>
        <v>0</v>
      </c>
      <c r="C244" s="46">
        <f>'S3 Maquette'!F251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60">
        <f>'S3 Maquette'!B252</f>
        <v>0</v>
      </c>
      <c r="B245" s="47">
        <f>'S3 Maquette'!C252</f>
        <v>0</v>
      </c>
      <c r="C245" s="46">
        <f>'S3 Maquette'!F252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60">
        <f>'S3 Maquette'!B253</f>
        <v>0</v>
      </c>
      <c r="B246" s="47">
        <f>'S3 Maquette'!C253</f>
        <v>0</v>
      </c>
      <c r="C246" s="46">
        <f>'S3 Maquette'!F253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60">
        <f>'S3 Maquette'!B254</f>
        <v>0</v>
      </c>
      <c r="B247" s="47">
        <f>'S3 Maquette'!C254</f>
        <v>0</v>
      </c>
      <c r="C247" s="46">
        <f>'S3 Maquette'!F254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60">
        <f>'S3 Maquette'!B255</f>
        <v>0</v>
      </c>
      <c r="B248" s="47">
        <f>'S3 Maquette'!C255</f>
        <v>0</v>
      </c>
      <c r="C248" s="46">
        <f>'S3 Maquette'!F255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60">
        <f>'S3 Maquette'!B256</f>
        <v>0</v>
      </c>
      <c r="B249" s="47">
        <f>'S3 Maquette'!C256</f>
        <v>0</v>
      </c>
      <c r="C249" s="46">
        <f>'S3 Maquette'!F256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60">
        <f>'S3 Maquette'!B257</f>
        <v>0</v>
      </c>
      <c r="B250" s="47">
        <f>'S3 Maquette'!C257</f>
        <v>0</v>
      </c>
      <c r="C250" s="46">
        <f>'S3 Maquette'!F257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60">
        <f>'S3 Maquette'!B258</f>
        <v>0</v>
      </c>
      <c r="B251" s="47">
        <f>'S3 Maquette'!C258</f>
        <v>0</v>
      </c>
      <c r="C251" s="46">
        <f>'S3 Maquette'!F258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60">
        <f>'S3 Maquette'!B259</f>
        <v>0</v>
      </c>
      <c r="B252" s="47">
        <f>'S3 Maquette'!C259</f>
        <v>0</v>
      </c>
      <c r="C252" s="46">
        <f>'S3 Maquette'!F259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60">
        <f>'S3 Maquette'!B260</f>
        <v>0</v>
      </c>
      <c r="B253" s="47">
        <f>'S3 Maquette'!C260</f>
        <v>0</v>
      </c>
      <c r="C253" s="46">
        <f>'S3 Maquette'!F260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60">
        <f>'S3 Maquette'!B261</f>
        <v>0</v>
      </c>
      <c r="B254" s="47">
        <f>'S3 Maquette'!C261</f>
        <v>0</v>
      </c>
      <c r="C254" s="46">
        <f>'S3 Maquette'!F261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60">
        <f>'S3 Maquette'!B262</f>
        <v>0</v>
      </c>
      <c r="B255" s="47">
        <f>'S3 Maquette'!C262</f>
        <v>0</v>
      </c>
      <c r="C255" s="46">
        <f>'S3 Maquette'!F262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60">
        <f>'S3 Maquette'!B263</f>
        <v>0</v>
      </c>
      <c r="B256" s="47">
        <f>'S3 Maquette'!C263</f>
        <v>0</v>
      </c>
      <c r="C256" s="46">
        <f>'S3 Maquette'!F263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60">
        <f>'S3 Maquette'!B264</f>
        <v>0</v>
      </c>
      <c r="B257" s="47">
        <f>'S3 Maquette'!C264</f>
        <v>0</v>
      </c>
      <c r="C257" s="46">
        <f>'S3 Maquette'!F264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60">
        <f>'S3 Maquette'!B265</f>
        <v>0</v>
      </c>
      <c r="B258" s="47">
        <f>'S3 Maquette'!C265</f>
        <v>0</v>
      </c>
      <c r="C258" s="46">
        <f>'S3 Maquette'!F265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60">
        <f>'S3 Maquette'!B266</f>
        <v>0</v>
      </c>
      <c r="B259" s="47">
        <f>'S3 Maquette'!C266</f>
        <v>0</v>
      </c>
      <c r="C259" s="46">
        <f>'S3 Maquette'!F266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60">
        <f>'S3 Maquette'!B267</f>
        <v>0</v>
      </c>
      <c r="B260" s="47">
        <f>'S3 Maquette'!C267</f>
        <v>0</v>
      </c>
      <c r="C260" s="46">
        <f>'S3 Maquette'!F267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60">
        <f>'S3 Maquette'!B268</f>
        <v>0</v>
      </c>
      <c r="B261" s="47">
        <f>'S3 Maquette'!C268</f>
        <v>0</v>
      </c>
      <c r="C261" s="46">
        <f>'S3 Maquette'!F268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60">
        <f>'S3 Maquette'!B269</f>
        <v>0</v>
      </c>
      <c r="B262" s="47">
        <f>'S3 Maquette'!C269</f>
        <v>0</v>
      </c>
      <c r="C262" s="46">
        <f>'S3 Maquette'!F269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60">
        <f>'S3 Maquette'!B270</f>
        <v>0</v>
      </c>
      <c r="B263" s="47">
        <f>'S3 Maquette'!C270</f>
        <v>0</v>
      </c>
      <c r="C263" s="46">
        <f>'S3 Maquette'!F270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60">
        <f>'S3 Maquette'!B271</f>
        <v>0</v>
      </c>
      <c r="B264" s="47">
        <f>'S3 Maquette'!C271</f>
        <v>0</v>
      </c>
      <c r="C264" s="46">
        <f>'S3 Maquette'!F271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60">
        <f>'S3 Maquette'!B272</f>
        <v>0</v>
      </c>
      <c r="B265" s="47">
        <f>'S3 Maquette'!C272</f>
        <v>0</v>
      </c>
      <c r="C265" s="46">
        <f>'S3 Maquette'!F272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60">
        <f>'S3 Maquette'!B273</f>
        <v>0</v>
      </c>
      <c r="B266" s="47">
        <f>'S3 Maquette'!C273</f>
        <v>0</v>
      </c>
      <c r="C266" s="46">
        <f>'S3 Maquette'!F273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60">
        <f>'S3 Maquette'!B274</f>
        <v>0</v>
      </c>
      <c r="B267" s="47">
        <f>'S3 Maquette'!C274</f>
        <v>0</v>
      </c>
      <c r="C267" s="46">
        <f>'S3 Maquette'!F274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60">
        <f>'S3 Maquette'!B275</f>
        <v>0</v>
      </c>
      <c r="B268" s="47">
        <f>'S3 Maquette'!C275</f>
        <v>0</v>
      </c>
      <c r="C268" s="46">
        <f>'S3 Maquette'!F275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60">
        <f>'S3 Maquette'!B276</f>
        <v>0</v>
      </c>
      <c r="B269" s="47">
        <f>'S3 Maquette'!C276</f>
        <v>0</v>
      </c>
      <c r="C269" s="46">
        <f>'S3 Maquette'!F276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60">
        <f>'S3 Maquette'!B277</f>
        <v>0</v>
      </c>
      <c r="B270" s="47">
        <f>'S3 Maquette'!C277</f>
        <v>0</v>
      </c>
      <c r="C270" s="46">
        <f>'S3 Maquette'!F277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60">
        <f>'S3 Maquette'!B278</f>
        <v>0</v>
      </c>
      <c r="B271" s="47">
        <f>'S3 Maquette'!C278</f>
        <v>0</v>
      </c>
      <c r="C271" s="46">
        <f>'S3 Maquette'!F278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60">
        <f>'S3 Maquette'!B279</f>
        <v>0</v>
      </c>
      <c r="B272" s="47">
        <f>'S3 Maquette'!C279</f>
        <v>0</v>
      </c>
      <c r="C272" s="46">
        <f>'S3 Maquette'!F279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60">
        <f>'S3 Maquette'!B280</f>
        <v>0</v>
      </c>
      <c r="B273" s="47">
        <f>'S3 Maquette'!C280</f>
        <v>0</v>
      </c>
      <c r="C273" s="46">
        <f>'S3 Maquette'!F280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60">
        <f>'S3 Maquette'!B281</f>
        <v>0</v>
      </c>
      <c r="B274" s="47">
        <f>'S3 Maquette'!C281</f>
        <v>0</v>
      </c>
      <c r="C274" s="46">
        <f>'S3 Maquette'!F281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60">
        <f>'S3 Maquette'!B282</f>
        <v>0</v>
      </c>
      <c r="B275" s="47">
        <f>'S3 Maquette'!C282</f>
        <v>0</v>
      </c>
      <c r="C275" s="46">
        <f>'S3 Maquette'!F282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60">
        <f>'S3 Maquette'!B283</f>
        <v>0</v>
      </c>
      <c r="B276" s="47">
        <f>'S3 Maquette'!C283</f>
        <v>0</v>
      </c>
      <c r="C276" s="46">
        <f>'S3 Maquette'!F283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60">
        <f>'S3 Maquette'!B284</f>
        <v>0</v>
      </c>
      <c r="B277" s="47">
        <f>'S3 Maquette'!C284</f>
        <v>0</v>
      </c>
      <c r="C277" s="46">
        <f>'S3 Maquette'!F284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60">
        <f>'S3 Maquette'!B285</f>
        <v>0</v>
      </c>
      <c r="B278" s="47">
        <f>'S3 Maquette'!C285</f>
        <v>0</v>
      </c>
      <c r="C278" s="46">
        <f>'S3 Maquette'!F285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60">
        <f>'S3 Maquette'!B286</f>
        <v>0</v>
      </c>
      <c r="B279" s="47">
        <f>'S3 Maquette'!C286</f>
        <v>0</v>
      </c>
      <c r="C279" s="46">
        <f>'S3 Maquette'!F286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60">
        <f>'S3 Maquette'!B287</f>
        <v>0</v>
      </c>
      <c r="B280" s="47">
        <f>'S3 Maquette'!C287</f>
        <v>0</v>
      </c>
      <c r="C280" s="46">
        <f>'S3 Maquette'!F287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60">
        <f>'S3 Maquette'!B288</f>
        <v>0</v>
      </c>
      <c r="B281" s="47">
        <f>'S3 Maquette'!C288</f>
        <v>0</v>
      </c>
      <c r="C281" s="46">
        <f>'S3 Maquette'!F288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60">
        <f>'S3 Maquette'!B289</f>
        <v>0</v>
      </c>
      <c r="B282" s="47">
        <f>'S3 Maquette'!C289</f>
        <v>0</v>
      </c>
      <c r="C282" s="46">
        <f>'S3 Maquette'!F289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60">
        <f>'S3 Maquette'!B290</f>
        <v>0</v>
      </c>
      <c r="B283" s="47">
        <f>'S3 Maquette'!C290</f>
        <v>0</v>
      </c>
      <c r="C283" s="46">
        <f>'S3 Maquette'!F290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60">
        <f>'S3 Maquette'!B291</f>
        <v>0</v>
      </c>
      <c r="B284" s="47">
        <f>'S3 Maquette'!C291</f>
        <v>0</v>
      </c>
      <c r="C284" s="46">
        <f>'S3 Maquette'!F291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60">
        <f>'S3 Maquette'!B292</f>
        <v>0</v>
      </c>
      <c r="B285" s="47">
        <f>'S3 Maquette'!C292</f>
        <v>0</v>
      </c>
      <c r="C285" s="46">
        <f>'S3 Maquette'!F292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60">
        <f>'S3 Maquette'!B293</f>
        <v>0</v>
      </c>
      <c r="B286" s="47">
        <f>'S3 Maquette'!C293</f>
        <v>0</v>
      </c>
      <c r="C286" s="46">
        <f>'S3 Maquette'!F293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60">
        <f>'S3 Maquette'!B294</f>
        <v>0</v>
      </c>
      <c r="B287" s="47">
        <f>'S3 Maquette'!C294</f>
        <v>0</v>
      </c>
      <c r="C287" s="46">
        <f>'S3 Maquette'!F294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60">
        <f>'S3 Maquette'!B295</f>
        <v>0</v>
      </c>
      <c r="B288" s="47">
        <f>'S3 Maquette'!C295</f>
        <v>0</v>
      </c>
      <c r="C288" s="46">
        <f>'S3 Maquette'!F295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60">
        <f>'S3 Maquette'!B296</f>
        <v>0</v>
      </c>
      <c r="B289" s="47">
        <f>'S3 Maquette'!C296</f>
        <v>0</v>
      </c>
      <c r="C289" s="46">
        <f>'S3 Maquette'!F296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60">
        <f>'S3 Maquette'!B297</f>
        <v>0</v>
      </c>
      <c r="B290" s="47">
        <f>'S3 Maquette'!C297</f>
        <v>0</v>
      </c>
      <c r="C290" s="46">
        <f>'S3 Maquette'!F297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60">
        <f>'S3 Maquette'!B298</f>
        <v>0</v>
      </c>
      <c r="B291" s="47">
        <f>'S3 Maquette'!C298</f>
        <v>0</v>
      </c>
      <c r="C291" s="46">
        <f>'S3 Maquette'!F298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60">
        <f>'S3 Maquette'!B299</f>
        <v>0</v>
      </c>
      <c r="B292" s="47">
        <f>'S3 Maquette'!C299</f>
        <v>0</v>
      </c>
      <c r="C292" s="46">
        <f>'S3 Maquette'!F299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60">
        <f>'S3 Maquette'!B300</f>
        <v>0</v>
      </c>
      <c r="B293" s="47">
        <f>'S3 Maquette'!C300</f>
        <v>0</v>
      </c>
      <c r="C293" s="46">
        <f>'S3 Maquette'!F300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60">
        <f>'S3 Maquette'!B301</f>
        <v>0</v>
      </c>
      <c r="B294" s="47">
        <f>'S3 Maquette'!C301</f>
        <v>0</v>
      </c>
      <c r="C294" s="46">
        <f>'S3 Maquette'!F301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60">
        <f>'S3 Maquette'!B302</f>
        <v>0</v>
      </c>
      <c r="B295" s="47">
        <f>'S3 Maquette'!C302</f>
        <v>0</v>
      </c>
      <c r="C295" s="46">
        <f>'S3 Maquette'!F302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60">
        <f>'S3 Maquette'!B303</f>
        <v>0</v>
      </c>
      <c r="B296" s="47">
        <f>'S3 Maquette'!C303</f>
        <v>0</v>
      </c>
      <c r="C296" s="46">
        <f>'S3 Maquette'!F303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60">
        <f>'S3 Maquette'!B304</f>
        <v>0</v>
      </c>
      <c r="B297" s="47">
        <f>'S3 Maquette'!C304</f>
        <v>0</v>
      </c>
      <c r="C297" s="46">
        <f>'S3 Maquette'!F304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60">
        <f>'S3 Maquette'!B305</f>
        <v>0</v>
      </c>
      <c r="B298" s="47">
        <f>'S3 Maquette'!C305</f>
        <v>0</v>
      </c>
      <c r="C298" s="46">
        <f>'S3 Maquette'!F305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60">
        <f>'S3 Maquette'!B306</f>
        <v>0</v>
      </c>
      <c r="B299" s="47">
        <f>'S3 Maquette'!C306</f>
        <v>0</v>
      </c>
      <c r="C299" s="46">
        <f>'S3 Maquette'!F306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60">
        <f>'S3 Maquette'!B307</f>
        <v>0</v>
      </c>
      <c r="B300" s="47">
        <f>'S3 Maquette'!C307</f>
        <v>0</v>
      </c>
      <c r="C300" s="46">
        <f>'S3 Maquette'!F307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7" priority="12">
      <formula>$D1="Modification MCC"</formula>
    </cfRule>
    <cfRule type="expression" dxfId="46" priority="13">
      <formula>$D1="Modification"</formula>
    </cfRule>
    <cfRule type="expression" dxfId="45" priority="14">
      <formula>$D1="Création"</formula>
    </cfRule>
    <cfRule type="expression" dxfId="44" priority="15">
      <formula>$D1="Fermeture"</formula>
    </cfRule>
  </conditionalFormatting>
  <conditionalFormatting sqref="A1:A17 A301:A999">
    <cfRule type="expression" dxfId="43" priority="7">
      <formula>$C1="Parcours Pédagogique"</formula>
    </cfRule>
    <cfRule type="expression" dxfId="42" priority="8">
      <formula>$C1="BLOC"</formula>
    </cfRule>
    <cfRule type="expression" dxfId="41" priority="9">
      <formula>$C1="OPTION"</formula>
    </cfRule>
  </conditionalFormatting>
  <conditionalFormatting sqref="M1:M999">
    <cfRule type="expression" dxfId="40" priority="6">
      <formula>$K1="CT (Contrôle terminal)"</formula>
    </cfRule>
  </conditionalFormatting>
  <conditionalFormatting sqref="P19:S300">
    <cfRule type="expression" dxfId="39" priority="5">
      <formula>$H$15="Session Unique"</formula>
    </cfRule>
  </conditionalFormatting>
  <conditionalFormatting sqref="A18:S300 T18">
    <cfRule type="expression" dxfId="38" priority="16">
      <formula>$C18="Modification MCC"</formula>
    </cfRule>
    <cfRule type="expression" dxfId="37" priority="17">
      <formula>$C18="Modification"</formula>
    </cfRule>
    <cfRule type="expression" dxfId="36" priority="18">
      <formula>$C18="Création"</formula>
    </cfRule>
    <cfRule type="expression" dxfId="35" priority="19">
      <formula>$C18="Fermeture"</formula>
    </cfRule>
  </conditionalFormatting>
  <conditionalFormatting sqref="L18:L300 M18">
    <cfRule type="expression" dxfId="34" priority="10">
      <formula>$K18="CT (Contrôle terminal)"</formula>
    </cfRule>
  </conditionalFormatting>
  <conditionalFormatting sqref="L18:L300">
    <cfRule type="expression" dxfId="33" priority="11">
      <formula>$K18="CCI (CC Intégral)"</formula>
    </cfRule>
  </conditionalFormatting>
  <conditionalFormatting sqref="J1:J999">
    <cfRule type="expression" dxfId="32" priority="4">
      <formula>$I1="NON"</formula>
    </cfRule>
  </conditionalFormatting>
  <conditionalFormatting sqref="N1:O999">
    <cfRule type="expression" dxfId="31" priority="3">
      <formula>$K1="CCI (CC Intégral)"</formula>
    </cfRule>
  </conditionalFormatting>
  <conditionalFormatting sqref="S1:S999 T18">
    <cfRule type="expression" dxfId="30" priority="2">
      <formula>$P1="CT (Contrôle terminal)"</formula>
    </cfRule>
  </conditionalFormatting>
  <conditionalFormatting sqref="Q1:R999">
    <cfRule type="expression" dxfId="29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11"/>
  <sheetViews>
    <sheetView zoomScale="70" zoomScaleNormal="70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6" t="s">
        <v>256</v>
      </c>
      <c r="B7" s="100" t="str">
        <f>'Fiche Générale'!B2</f>
        <v>LEXSOCIETE</v>
      </c>
      <c r="C7" s="106" t="s">
        <v>257</v>
      </c>
      <c r="D7" s="106"/>
      <c r="E7" s="112" t="str">
        <f>'Fiche Générale'!B3</f>
        <v>Droit privé</v>
      </c>
      <c r="F7" s="100"/>
      <c r="G7" s="106" t="s">
        <v>275</v>
      </c>
      <c r="H7" s="123" t="str">
        <f>'Fiche Générale'!B4</f>
        <v>DMDPR18</v>
      </c>
      <c r="I7" s="123"/>
      <c r="J7" s="123"/>
    </row>
    <row r="8" spans="1:10" ht="18" customHeight="1" x14ac:dyDescent="0.25">
      <c r="A8" s="106"/>
      <c r="B8" s="101"/>
      <c r="C8" s="106"/>
      <c r="D8" s="106"/>
      <c r="E8" s="113"/>
      <c r="F8" s="101"/>
      <c r="G8" s="106"/>
      <c r="H8" s="123"/>
      <c r="I8" s="123"/>
      <c r="J8" s="123"/>
    </row>
    <row r="9" spans="1:10" ht="18" customHeight="1" x14ac:dyDescent="0.25">
      <c r="A9" s="106"/>
      <c r="B9" s="101"/>
      <c r="C9" s="106"/>
      <c r="D9" s="106"/>
      <c r="E9" s="114"/>
      <c r="F9" s="102"/>
      <c r="G9" s="106"/>
      <c r="H9" s="123"/>
      <c r="I9" s="123"/>
      <c r="J9" s="123"/>
    </row>
    <row r="10" spans="1:10" ht="18" customHeight="1" x14ac:dyDescent="0.25">
      <c r="A10" s="106"/>
      <c r="B10" s="101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6"/>
      <c r="J10" s="117"/>
    </row>
    <row r="11" spans="1:10" ht="18" customHeight="1" x14ac:dyDescent="0.25">
      <c r="A11" s="106"/>
      <c r="B11" s="102"/>
      <c r="C11" s="111"/>
      <c r="D11" s="111"/>
      <c r="E11" s="118"/>
      <c r="F11" s="119"/>
      <c r="G11" s="119"/>
      <c r="H11" s="119"/>
      <c r="I11" s="119"/>
      <c r="J11" s="120"/>
    </row>
    <row r="13" spans="1:10" x14ac:dyDescent="0.25">
      <c r="A13" s="105" t="s">
        <v>260</v>
      </c>
      <c r="B13" s="71" t="s">
        <v>301</v>
      </c>
      <c r="C13" s="105" t="s">
        <v>262</v>
      </c>
      <c r="D13" s="105"/>
      <c r="E13" s="127">
        <f>'S1 Maquette'!E13:F14</f>
        <v>0</v>
      </c>
      <c r="F13" s="127"/>
      <c r="G13" s="105" t="s">
        <v>263</v>
      </c>
      <c r="H13" s="147" t="e">
        <f>Calcul!J7</f>
        <v>#REF!</v>
      </c>
      <c r="I13" s="148"/>
    </row>
    <row r="14" spans="1:10" x14ac:dyDescent="0.25">
      <c r="A14" s="105"/>
      <c r="B14" s="74"/>
      <c r="C14" s="105"/>
      <c r="D14" s="105"/>
      <c r="E14" s="127"/>
      <c r="F14" s="127"/>
      <c r="G14" s="105"/>
      <c r="H14" s="149"/>
      <c r="I14" s="150"/>
    </row>
    <row r="15" spans="1:10" x14ac:dyDescent="0.25">
      <c r="A15" s="105" t="s">
        <v>264</v>
      </c>
      <c r="B15" s="71" t="s">
        <v>227</v>
      </c>
      <c r="C15" s="107" t="s">
        <v>265</v>
      </c>
      <c r="D15" s="108"/>
      <c r="E15" s="105"/>
      <c r="F15" s="105"/>
      <c r="G15" s="132" t="s">
        <v>266</v>
      </c>
      <c r="H15" s="143" t="e">
        <f>Calcul!J20</f>
        <v>#REF!</v>
      </c>
      <c r="I15" s="143"/>
    </row>
    <row r="16" spans="1:10" x14ac:dyDescent="0.25">
      <c r="A16" s="105"/>
      <c r="B16" s="74"/>
      <c r="C16" s="109"/>
      <c r="D16" s="110"/>
      <c r="E16" s="105"/>
      <c r="F16" s="105"/>
      <c r="G16" s="134"/>
      <c r="H16" s="143"/>
      <c r="I16" s="143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52" customFormat="1" ht="43.15" customHeight="1" x14ac:dyDescent="0.25">
      <c r="A19" s="7">
        <v>1</v>
      </c>
      <c r="B19" s="5" t="s">
        <v>302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 t="s">
        <v>303</v>
      </c>
    </row>
    <row r="20" spans="1:15" s="52" customFormat="1" ht="43.15" customHeight="1" x14ac:dyDescent="0.25">
      <c r="A20" s="7" t="s">
        <v>304</v>
      </c>
      <c r="B20" s="5" t="s">
        <v>333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306</v>
      </c>
      <c r="B21" s="5" t="s">
        <v>334</v>
      </c>
      <c r="C21" s="7" t="s">
        <v>21</v>
      </c>
      <c r="D21" s="7"/>
      <c r="E21" s="5"/>
      <c r="F21" s="5" t="s">
        <v>14</v>
      </c>
      <c r="G21" s="5"/>
      <c r="H21" s="7" t="s">
        <v>146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308</v>
      </c>
      <c r="B22" s="5" t="s">
        <v>335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2" customFormat="1" ht="43.15" customHeight="1" x14ac:dyDescent="0.25">
      <c r="A24" s="7">
        <v>2</v>
      </c>
      <c r="B24" s="5" t="s">
        <v>336</v>
      </c>
      <c r="C24" s="7" t="s">
        <v>12</v>
      </c>
      <c r="D24" s="7">
        <v>6</v>
      </c>
      <c r="E24" s="5" t="s">
        <v>15</v>
      </c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s="52" customFormat="1" ht="43.15" customHeight="1" x14ac:dyDescent="0.25">
      <c r="A25" s="7" t="s">
        <v>312</v>
      </c>
      <c r="B25" s="5" t="s">
        <v>333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58">
        <v>20</v>
      </c>
      <c r="J25" s="7"/>
      <c r="K25" s="7"/>
      <c r="L25" s="7"/>
      <c r="M25" s="7" t="s">
        <v>22</v>
      </c>
      <c r="N25" s="5" t="s">
        <v>337</v>
      </c>
      <c r="O25" s="5" t="s">
        <v>314</v>
      </c>
    </row>
    <row r="26" spans="1:15" s="52" customFormat="1" ht="43.15" customHeight="1" x14ac:dyDescent="0.25">
      <c r="A26" s="7" t="s">
        <v>315</v>
      </c>
      <c r="B26" s="5" t="s">
        <v>334</v>
      </c>
      <c r="C26" s="7" t="s">
        <v>21</v>
      </c>
      <c r="D26" s="7"/>
      <c r="E26" s="5"/>
      <c r="F26" s="5" t="s">
        <v>14</v>
      </c>
      <c r="G26" s="5"/>
      <c r="H26" s="7" t="s">
        <v>146</v>
      </c>
      <c r="I26" s="7">
        <v>20</v>
      </c>
      <c r="J26" s="7"/>
      <c r="K26" s="7"/>
      <c r="L26" s="7"/>
      <c r="M26" s="7" t="s">
        <v>22</v>
      </c>
      <c r="N26" s="5" t="s">
        <v>338</v>
      </c>
      <c r="O26" s="5" t="s">
        <v>314</v>
      </c>
    </row>
    <row r="27" spans="1:15" s="52" customFormat="1" ht="43.15" customHeight="1" x14ac:dyDescent="0.25">
      <c r="A27" s="7" t="s">
        <v>317</v>
      </c>
      <c r="B27" s="5" t="s">
        <v>335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20</v>
      </c>
      <c r="J27" s="7"/>
      <c r="K27" s="7"/>
      <c r="L27" s="7"/>
      <c r="M27" s="7" t="s">
        <v>22</v>
      </c>
      <c r="N27" s="5" t="s">
        <v>339</v>
      </c>
      <c r="O27" s="5" t="s">
        <v>314</v>
      </c>
    </row>
    <row r="28" spans="1:15" s="52" customFormat="1" ht="43.15" customHeight="1" x14ac:dyDescent="0.25">
      <c r="A28" s="7"/>
      <c r="B28" s="5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s="52" customFormat="1" ht="43.15" customHeight="1" x14ac:dyDescent="0.25">
      <c r="A29" s="7">
        <v>3</v>
      </c>
      <c r="B29" s="5" t="s">
        <v>340</v>
      </c>
      <c r="C29" s="7" t="s">
        <v>12</v>
      </c>
      <c r="D29" s="7">
        <v>6</v>
      </c>
      <c r="E29" s="5" t="s">
        <v>15</v>
      </c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61" t="s">
        <v>326</v>
      </c>
      <c r="B30" s="5" t="s">
        <v>341</v>
      </c>
      <c r="C30" s="7" t="s">
        <v>21</v>
      </c>
      <c r="D30" s="7"/>
      <c r="E30" s="5"/>
      <c r="F30" s="5" t="s">
        <v>23</v>
      </c>
      <c r="G30" s="5" t="s">
        <v>360</v>
      </c>
      <c r="H30" s="7" t="s">
        <v>146</v>
      </c>
      <c r="I30" s="7">
        <v>15</v>
      </c>
      <c r="J30" s="7"/>
      <c r="K30" s="7"/>
      <c r="L30" s="7"/>
      <c r="M30" s="7" t="s">
        <v>13</v>
      </c>
      <c r="N30" s="5" t="s">
        <v>321</v>
      </c>
      <c r="O30" s="5" t="s">
        <v>342</v>
      </c>
    </row>
    <row r="31" spans="1:15" ht="43.15" customHeight="1" x14ac:dyDescent="0.25">
      <c r="A31" s="61" t="s">
        <v>347</v>
      </c>
      <c r="B31" s="5" t="s">
        <v>343</v>
      </c>
      <c r="C31" s="7" t="s">
        <v>21</v>
      </c>
      <c r="D31" s="7"/>
      <c r="E31" s="5"/>
      <c r="F31" s="5" t="s">
        <v>14</v>
      </c>
      <c r="G31" s="5"/>
      <c r="H31" s="7" t="s">
        <v>146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 x14ac:dyDescent="0.25">
      <c r="A32" s="61" t="s">
        <v>348</v>
      </c>
      <c r="B32" s="5" t="s">
        <v>344</v>
      </c>
      <c r="C32" s="7" t="s">
        <v>21</v>
      </c>
      <c r="D32" s="7"/>
      <c r="E32" s="5"/>
      <c r="F32" s="5" t="s">
        <v>14</v>
      </c>
      <c r="G32" s="5"/>
      <c r="H32" s="7" t="s">
        <v>146</v>
      </c>
      <c r="I32" s="7">
        <v>10</v>
      </c>
      <c r="J32" s="7"/>
      <c r="K32" s="7"/>
      <c r="L32" s="7"/>
      <c r="M32" s="7" t="s">
        <v>13</v>
      </c>
      <c r="N32" s="5"/>
      <c r="O32" s="5"/>
    </row>
    <row r="33" spans="1:15" ht="43.15" customHeight="1" x14ac:dyDescent="0.25">
      <c r="A33" s="61" t="s">
        <v>348</v>
      </c>
      <c r="B33" s="5" t="s">
        <v>345</v>
      </c>
      <c r="C33" s="59" t="s">
        <v>21</v>
      </c>
      <c r="D33" s="59"/>
      <c r="E33" s="5"/>
      <c r="F33" s="5" t="s">
        <v>14</v>
      </c>
      <c r="G33" s="5"/>
      <c r="H33" s="59" t="s">
        <v>146</v>
      </c>
      <c r="I33" s="59">
        <v>15</v>
      </c>
      <c r="J33" s="59"/>
      <c r="K33" s="59"/>
      <c r="L33" s="59"/>
      <c r="M33" s="59"/>
      <c r="N33" s="5"/>
      <c r="O33" s="5"/>
    </row>
    <row r="34" spans="1:15" ht="43.15" customHeight="1" x14ac:dyDescent="0.25"/>
    <row r="35" spans="1:15" ht="43.15" customHeight="1" x14ac:dyDescent="0.25">
      <c r="A35" s="61">
        <v>4</v>
      </c>
      <c r="B35" s="5" t="s">
        <v>325</v>
      </c>
      <c r="C35" s="7" t="s">
        <v>12</v>
      </c>
      <c r="D35" s="7">
        <v>12</v>
      </c>
      <c r="E35" s="5" t="s">
        <v>15</v>
      </c>
      <c r="F35" s="5" t="s">
        <v>14</v>
      </c>
      <c r="G35" s="63" t="s">
        <v>361</v>
      </c>
      <c r="H35" s="7"/>
      <c r="I35" s="7"/>
      <c r="J35" s="7"/>
      <c r="K35" s="7"/>
      <c r="L35" s="7"/>
      <c r="M35" s="7"/>
      <c r="N35" s="5"/>
      <c r="O35" s="62" t="s">
        <v>357</v>
      </c>
    </row>
    <row r="36" spans="1:15" ht="43.15" customHeight="1" x14ac:dyDescent="0.25">
      <c r="A36" s="61" t="s">
        <v>355</v>
      </c>
      <c r="B36" s="29" t="s">
        <v>346</v>
      </c>
      <c r="C36" s="7" t="s">
        <v>21</v>
      </c>
      <c r="D36" s="7"/>
      <c r="E36" s="5"/>
      <c r="F36" s="5" t="s">
        <v>14</v>
      </c>
      <c r="G36" s="5"/>
      <c r="H36" s="7" t="s">
        <v>146</v>
      </c>
      <c r="I36" s="7">
        <v>10</v>
      </c>
      <c r="J36" s="7"/>
      <c r="K36" s="7"/>
      <c r="L36" s="7"/>
      <c r="M36" s="7" t="s">
        <v>13</v>
      </c>
      <c r="N36" s="5"/>
      <c r="O36" s="5"/>
    </row>
    <row r="37" spans="1:15" ht="43.15" customHeight="1" x14ac:dyDescent="0.25">
      <c r="A37" s="61" t="s">
        <v>356</v>
      </c>
      <c r="B37" s="64" t="s">
        <v>359</v>
      </c>
      <c r="C37" s="7" t="s">
        <v>21</v>
      </c>
      <c r="D37" s="7"/>
      <c r="E37" s="5"/>
      <c r="F37" s="5" t="s">
        <v>14</v>
      </c>
      <c r="G37" s="5"/>
      <c r="H37" s="7" t="s">
        <v>146</v>
      </c>
      <c r="I37" s="7"/>
      <c r="J37" s="7"/>
      <c r="K37" s="7"/>
      <c r="L37" s="7"/>
      <c r="M37" s="7"/>
      <c r="N37" s="5"/>
      <c r="O37" s="5"/>
    </row>
    <row r="38" spans="1:15" ht="43.15" customHeight="1" x14ac:dyDescent="0.25"/>
    <row r="39" spans="1:15" ht="43.15" customHeight="1" x14ac:dyDescent="0.25">
      <c r="A39" s="7"/>
      <c r="B39" s="29" t="s">
        <v>349</v>
      </c>
      <c r="C39" s="7" t="s">
        <v>21</v>
      </c>
      <c r="D39" s="7"/>
      <c r="E39" s="5"/>
      <c r="F39" s="5" t="s">
        <v>30</v>
      </c>
      <c r="G39" s="5" t="s">
        <v>350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327</v>
      </c>
      <c r="C41" s="7" t="s">
        <v>12</v>
      </c>
      <c r="D41" s="7"/>
      <c r="E41" s="5"/>
      <c r="F41" s="5" t="s">
        <v>30</v>
      </c>
      <c r="G41" s="5" t="s">
        <v>351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 t="s">
        <v>329</v>
      </c>
      <c r="C42" s="7" t="s">
        <v>12</v>
      </c>
      <c r="D42" s="7"/>
      <c r="E42" s="5"/>
      <c r="F42" s="5" t="s">
        <v>30</v>
      </c>
      <c r="G42" s="5" t="s">
        <v>352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 t="s">
        <v>331</v>
      </c>
      <c r="C43" s="7" t="s">
        <v>12</v>
      </c>
      <c r="D43" s="7"/>
      <c r="E43" s="5"/>
      <c r="F43" s="5" t="s">
        <v>30</v>
      </c>
      <c r="G43" s="5" t="s">
        <v>353</v>
      </c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25"/>
    <row r="45" spans="1:15" ht="43.15" customHeight="1" x14ac:dyDescent="0.25">
      <c r="A45" s="7"/>
      <c r="B45" s="5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25">
      <c r="A46" s="7"/>
      <c r="B46" s="5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15" customHeight="1" x14ac:dyDescent="0.25">
      <c r="A47" s="7"/>
      <c r="B47" s="5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15" customHeight="1" x14ac:dyDescent="0.25">
      <c r="A48" s="7"/>
      <c r="B48" s="5"/>
      <c r="C48" s="7"/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15" customHeight="1" x14ac:dyDescent="0.25">
      <c r="A49" s="7"/>
      <c r="B49" s="5"/>
      <c r="C49" s="7"/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15" customHeight="1" x14ac:dyDescent="0.25">
      <c r="A50" s="7"/>
      <c r="B50" s="5"/>
      <c r="C50" s="7"/>
      <c r="D50" s="7"/>
      <c r="E50" s="5"/>
      <c r="F50" s="5"/>
      <c r="G50" s="5"/>
      <c r="H50" s="7"/>
      <c r="I50" s="7"/>
      <c r="J50" s="7"/>
      <c r="K50" s="7"/>
      <c r="L50" s="7"/>
      <c r="M50" s="7"/>
      <c r="N50" s="5"/>
      <c r="O50" s="5"/>
    </row>
    <row r="51" spans="1:15" ht="43.15" customHeight="1" x14ac:dyDescent="0.25">
      <c r="A51" s="7"/>
      <c r="B51" s="5"/>
      <c r="C51" s="7"/>
      <c r="D51" s="7"/>
      <c r="E51" s="5"/>
      <c r="F51" s="5"/>
      <c r="G51" s="5"/>
      <c r="H51" s="7"/>
      <c r="I51" s="7"/>
      <c r="J51" s="7"/>
      <c r="K51" s="7"/>
      <c r="L51" s="7"/>
      <c r="M51" s="7"/>
      <c r="N51" s="5"/>
      <c r="O51" s="5"/>
    </row>
    <row r="52" spans="1:15" ht="43.15" customHeight="1" x14ac:dyDescent="0.25">
      <c r="A52" s="7"/>
      <c r="B52" s="5"/>
      <c r="C52" s="7"/>
      <c r="D52" s="7"/>
      <c r="E52" s="5"/>
      <c r="F52" s="5"/>
      <c r="G52" s="5"/>
      <c r="H52" s="7"/>
      <c r="I52" s="7"/>
      <c r="J52" s="7"/>
      <c r="K52" s="7"/>
      <c r="L52" s="7"/>
      <c r="M52" s="7"/>
      <c r="N52" s="5"/>
      <c r="O52" s="5"/>
    </row>
    <row r="53" spans="1:15" ht="43.15" customHeight="1" x14ac:dyDescent="0.25">
      <c r="A53" s="7"/>
      <c r="B53" s="5"/>
      <c r="C53" s="7"/>
      <c r="D53" s="7"/>
      <c r="E53" s="5"/>
      <c r="F53" s="5"/>
      <c r="G53" s="5"/>
      <c r="H53" s="7"/>
      <c r="I53" s="7"/>
      <c r="J53" s="7"/>
      <c r="K53" s="7"/>
      <c r="L53" s="7"/>
      <c r="M53" s="7"/>
      <c r="N53" s="5"/>
      <c r="O53" s="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7"/>
      <c r="B58" s="5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16"/>
      <c r="J59" s="16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15"/>
      <c r="B62" s="56"/>
      <c r="C62" s="15"/>
      <c r="D62" s="15"/>
      <c r="E62" s="57"/>
      <c r="F62" s="57"/>
      <c r="G62" s="57"/>
      <c r="H62" s="15"/>
      <c r="I62" s="15"/>
      <c r="J62" s="15"/>
      <c r="K62" s="15"/>
      <c r="L62" s="15"/>
      <c r="M62" s="15"/>
      <c r="N62" s="57"/>
      <c r="O62" s="57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7"/>
      <c r="B71" s="5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7"/>
      <c r="B72" s="5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7"/>
      <c r="B73" s="5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7"/>
      <c r="B74" s="5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7"/>
      <c r="B75" s="5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7"/>
      <c r="B76" s="5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7"/>
      <c r="B77" s="5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7"/>
      <c r="B78" s="5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7"/>
      <c r="B79" s="5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7"/>
      <c r="B80" s="5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7"/>
      <c r="B81" s="5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7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7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7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7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7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7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7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7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7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7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7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  <row r="301" spans="1:15" ht="43.15" customHeight="1" x14ac:dyDescent="0.25">
      <c r="A301" s="25"/>
      <c r="B301" s="29"/>
      <c r="C301" s="7"/>
      <c r="D301" s="7"/>
      <c r="E301" s="55"/>
      <c r="F301" s="55"/>
      <c r="G301" s="55"/>
      <c r="H301" s="55"/>
      <c r="I301" s="7"/>
      <c r="J301" s="7"/>
      <c r="K301" s="7"/>
      <c r="L301" s="7"/>
      <c r="M301" s="7"/>
      <c r="N301" s="55"/>
      <c r="O301" s="55"/>
    </row>
    <row r="302" spans="1:15" ht="43.15" customHeight="1" x14ac:dyDescent="0.25">
      <c r="A302" s="25"/>
      <c r="B302" s="29"/>
      <c r="C302" s="7"/>
      <c r="D302" s="7"/>
      <c r="E302" s="55"/>
      <c r="F302" s="55"/>
      <c r="G302" s="55"/>
      <c r="H302" s="55"/>
      <c r="I302" s="7"/>
      <c r="J302" s="7"/>
      <c r="K302" s="7"/>
      <c r="L302" s="7"/>
      <c r="M302" s="7"/>
      <c r="N302" s="55"/>
      <c r="O302" s="55"/>
    </row>
    <row r="303" spans="1:15" ht="43.15" customHeight="1" x14ac:dyDescent="0.25">
      <c r="A303" s="25"/>
      <c r="B303" s="29"/>
      <c r="C303" s="7"/>
      <c r="D303" s="7"/>
      <c r="E303" s="55"/>
      <c r="F303" s="55"/>
      <c r="G303" s="55"/>
      <c r="H303" s="55"/>
      <c r="I303" s="7"/>
      <c r="J303" s="7"/>
      <c r="K303" s="7"/>
      <c r="L303" s="7"/>
      <c r="M303" s="7"/>
      <c r="N303" s="55"/>
      <c r="O303" s="55"/>
    </row>
    <row r="304" spans="1:15" ht="43.15" customHeight="1" x14ac:dyDescent="0.25">
      <c r="A304" s="25"/>
      <c r="B304" s="29"/>
      <c r="C304" s="7"/>
      <c r="D304" s="7"/>
      <c r="E304" s="55"/>
      <c r="F304" s="55"/>
      <c r="G304" s="55"/>
      <c r="H304" s="55"/>
      <c r="I304" s="7"/>
      <c r="J304" s="7"/>
      <c r="K304" s="7"/>
      <c r="L304" s="7"/>
      <c r="M304" s="7"/>
      <c r="N304" s="55"/>
      <c r="O304" s="55"/>
    </row>
    <row r="305" spans="1:15" ht="43.15" customHeight="1" x14ac:dyDescent="0.25">
      <c r="A305" s="25"/>
      <c r="B305" s="29"/>
      <c r="C305" s="7"/>
      <c r="D305" s="7"/>
      <c r="E305" s="55"/>
      <c r="F305" s="55"/>
      <c r="G305" s="55"/>
      <c r="H305" s="55"/>
      <c r="I305" s="7"/>
      <c r="J305" s="7"/>
      <c r="K305" s="7"/>
      <c r="L305" s="7"/>
      <c r="M305" s="7"/>
      <c r="N305" s="55"/>
      <c r="O305" s="55"/>
    </row>
    <row r="306" spans="1:15" ht="43.15" customHeight="1" x14ac:dyDescent="0.25">
      <c r="A306" s="25"/>
      <c r="B306" s="29"/>
      <c r="C306" s="7"/>
      <c r="D306" s="7"/>
      <c r="E306" s="55"/>
      <c r="F306" s="55"/>
      <c r="G306" s="55"/>
      <c r="H306" s="55"/>
      <c r="I306" s="7"/>
      <c r="J306" s="7"/>
      <c r="K306" s="7"/>
      <c r="L306" s="7"/>
      <c r="M306" s="7"/>
      <c r="N306" s="55"/>
      <c r="O306" s="55"/>
    </row>
    <row r="307" spans="1:15" ht="43.15" customHeight="1" x14ac:dyDescent="0.25">
      <c r="A307" s="25"/>
      <c r="B307" s="29"/>
      <c r="C307" s="7"/>
      <c r="D307" s="7"/>
      <c r="E307" s="55"/>
      <c r="F307" s="55"/>
      <c r="G307" s="55"/>
      <c r="H307" s="55"/>
      <c r="I307" s="7"/>
      <c r="J307" s="7"/>
      <c r="K307" s="7"/>
      <c r="L307" s="7"/>
      <c r="M307" s="7"/>
      <c r="N307" s="55"/>
      <c r="O307" s="55"/>
    </row>
    <row r="308" spans="1:15" ht="43.15" customHeight="1" x14ac:dyDescent="0.25">
      <c r="A308" s="25"/>
      <c r="B308" s="29"/>
      <c r="C308" s="7"/>
      <c r="D308" s="7"/>
      <c r="E308" s="55"/>
      <c r="F308" s="55"/>
      <c r="G308" s="55"/>
      <c r="H308" s="55"/>
      <c r="I308" s="7"/>
      <c r="J308" s="7"/>
      <c r="K308" s="7"/>
      <c r="L308" s="7"/>
      <c r="M308" s="7"/>
      <c r="N308" s="55"/>
      <c r="O308" s="55"/>
    </row>
    <row r="309" spans="1:15" ht="43.15" customHeight="1" x14ac:dyDescent="0.25">
      <c r="A309" s="25"/>
      <c r="B309" s="29"/>
      <c r="C309" s="7"/>
      <c r="D309" s="7"/>
      <c r="E309" s="55"/>
      <c r="F309" s="55"/>
      <c r="G309" s="55"/>
      <c r="H309" s="55"/>
      <c r="I309" s="7"/>
      <c r="J309" s="7"/>
      <c r="K309" s="7"/>
      <c r="L309" s="7"/>
      <c r="M309" s="7"/>
      <c r="N309" s="55"/>
      <c r="O309" s="55"/>
    </row>
    <row r="310" spans="1:15" ht="43.15" customHeight="1" x14ac:dyDescent="0.25">
      <c r="A310" s="25"/>
      <c r="B310" s="29"/>
      <c r="C310" s="7"/>
      <c r="D310" s="7"/>
      <c r="E310" s="55"/>
      <c r="F310" s="55"/>
      <c r="G310" s="55"/>
      <c r="H310" s="55"/>
      <c r="I310" s="7"/>
      <c r="J310" s="7"/>
      <c r="K310" s="7"/>
      <c r="L310" s="7"/>
      <c r="M310" s="7"/>
      <c r="N310" s="55"/>
      <c r="O310" s="55"/>
    </row>
    <row r="311" spans="1:15" ht="43.15" customHeight="1" x14ac:dyDescent="0.25">
      <c r="A311" s="25"/>
      <c r="B311" s="29"/>
      <c r="C311" s="7"/>
      <c r="D311" s="7"/>
      <c r="E311" s="55"/>
      <c r="F311" s="55"/>
      <c r="G311" s="55"/>
      <c r="H311" s="55"/>
      <c r="I311" s="7"/>
      <c r="J311" s="7"/>
      <c r="K311" s="7"/>
      <c r="L311" s="7"/>
      <c r="M311" s="7"/>
      <c r="N311" s="55"/>
      <c r="O311" s="55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30:L32 O30:O32 A45:O1010 A17:O29 A35:O37 A39:O43 A33:O33">
    <cfRule type="expression" dxfId="28" priority="31">
      <formula>$F1="Fermeture"</formula>
    </cfRule>
    <cfRule type="expression" dxfId="27" priority="32">
      <formula>$F1="Modification"</formula>
    </cfRule>
    <cfRule type="expression" dxfId="26" priority="33">
      <formula>$F1="Création"</formula>
    </cfRule>
  </conditionalFormatting>
  <conditionalFormatting sqref="N1:N29 N45:N1010 N35:N37 N39:N43 N33">
    <cfRule type="expression" dxfId="25" priority="30">
      <formula>$M1="Porteuse"</formula>
    </cfRule>
  </conditionalFormatting>
  <conditionalFormatting sqref="G30:L32 G1:N29 G45:N1010 D45:E1010 A45:A1010 A35:A37 A39:A43 A1:A33 G35:N37 G39:N43 G33:N33 D35:E37 D39:E43 D1:E33">
    <cfRule type="expression" dxfId="24" priority="28">
      <formula>$C1="Option"</formula>
    </cfRule>
  </conditionalFormatting>
  <conditionalFormatting sqref="M30:N32">
    <cfRule type="expression" dxfId="23" priority="22">
      <formula>$F30="Fermeture"</formula>
    </cfRule>
    <cfRule type="expression" dxfId="22" priority="23">
      <formula>$F30="Modification"</formula>
    </cfRule>
    <cfRule type="expression" dxfId="21" priority="24">
      <formula>$F30="Création"</formula>
    </cfRule>
  </conditionalFormatting>
  <conditionalFormatting sqref="N30:N32">
    <cfRule type="expression" dxfId="20" priority="21">
      <formula>$M30="Porteuse"</formula>
    </cfRule>
  </conditionalFormatting>
  <conditionalFormatting sqref="M30:N32">
    <cfRule type="expression" dxfId="19" priority="20">
      <formula>$C30="Option"</formula>
    </cfRule>
  </conditionalFormatting>
  <dataValidations count="6">
    <dataValidation type="list" allowBlank="1" showInputMessage="1" showErrorMessage="1" sqref="M45:M311 M19:M33 M35:M37 M39:M43" xr:uid="{F9E9226B-450E-45E6-B98E-A27E73EE9548}">
      <formula1>List_Mutualisation</formula1>
    </dataValidation>
    <dataValidation type="list" allowBlank="1" showInputMessage="1" showErrorMessage="1" sqref="H45:H311 H19:H33 H35:H37 H39:H43" xr:uid="{AEB5C570-7DA4-451B-9E58-2744E04AD643}">
      <formula1>List_CNU</formula1>
    </dataValidation>
    <dataValidation type="list" allowBlank="1" showInputMessage="1" showErrorMessage="1" sqref="C45:C311 C19:C33 C35:C37 C39:C43" xr:uid="{6639B71A-EB37-4690-B794-C2B80ECEA2D3}">
      <formula1>List_NatureELP</formula1>
    </dataValidation>
    <dataValidation type="list" allowBlank="1" showInputMessage="1" showErrorMessage="1" sqref="F45:F311 F19:F33 F35:F37 F39:F43" xr:uid="{A6C7C69F-4C1A-4E17-BEAB-1A07EC1B1E75}">
      <formula1>List_Statut</formula1>
    </dataValidation>
    <dataValidation type="list" allowBlank="1" showInputMessage="1" showErrorMessage="1" sqref="E45:E311 E19:E33 E35:E37 E39:E43" xr:uid="{FD3B72F4-017C-4D78-8DE8-00CCABEDFEEE}">
      <formula1>List_Type</formula1>
    </dataValidation>
    <dataValidation type="list" allowBlank="1" showInputMessage="1" showErrorMessage="1" sqref="L45:L311 L19:L33 L35:L37 L39:L43" xr:uid="{DF644B24-101C-4B73-ADDE-A0D6D9929653}">
      <formula1>"Anglais"</formula1>
    </dataValidation>
  </dataValidations>
  <pageMargins left="0.23622047244094491" right="0.23622047244094491" top="0.35433070866141736" bottom="0.35433070866141736" header="0" footer="0"/>
  <pageSetup paperSize="8" scale="4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>
    <tabColor rgb="FFFF0000"/>
  </sheetPr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25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25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25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25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25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5" customHeight="1" x14ac:dyDescent="0.25">
      <c r="A7" s="124" t="s">
        <v>274</v>
      </c>
      <c r="B7" s="123" t="str">
        <f>'Fiche Générale'!B2</f>
        <v>LEXSOCIETE</v>
      </c>
      <c r="C7" s="106" t="s">
        <v>257</v>
      </c>
      <c r="D7" s="106"/>
      <c r="E7" s="121" t="str">
        <f>'Fiche Générale'!B3</f>
        <v>Droit privé</v>
      </c>
      <c r="F7" s="122"/>
      <c r="G7" s="106" t="s">
        <v>275</v>
      </c>
      <c r="H7" s="123" t="str">
        <f>'Fiche Générale'!B4</f>
        <v>DMDPR18</v>
      </c>
      <c r="I7" s="123"/>
      <c r="J7" s="39"/>
      <c r="K7" s="23"/>
    </row>
    <row r="8" spans="1:19" ht="14.45" customHeight="1" x14ac:dyDescent="0.25">
      <c r="A8" s="125"/>
      <c r="B8" s="123"/>
      <c r="C8" s="106"/>
      <c r="D8" s="106"/>
      <c r="E8" s="121"/>
      <c r="F8" s="122"/>
      <c r="G8" s="106"/>
      <c r="H8" s="123"/>
      <c r="I8" s="123"/>
      <c r="J8" s="39"/>
      <c r="K8" s="23"/>
    </row>
    <row r="9" spans="1:19" ht="14.45" customHeight="1" x14ac:dyDescent="0.25">
      <c r="A9" s="125"/>
      <c r="B9" s="123"/>
      <c r="C9" s="106"/>
      <c r="D9" s="106"/>
      <c r="E9" s="121"/>
      <c r="F9" s="122"/>
      <c r="G9" s="106"/>
      <c r="H9" s="123"/>
      <c r="I9" s="123"/>
      <c r="J9" s="39"/>
      <c r="K9" s="23"/>
    </row>
    <row r="10" spans="1:19" ht="14.45" customHeight="1" x14ac:dyDescent="0.25">
      <c r="A10" s="125"/>
      <c r="B10" s="123"/>
      <c r="C10" s="111" t="s">
        <v>259</v>
      </c>
      <c r="D10" s="111"/>
      <c r="E10" s="115" t="str">
        <f>'Fiche Générale'!B12</f>
        <v>Droit privé fondamental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26"/>
      <c r="B11" s="123"/>
      <c r="C11" s="111"/>
      <c r="D11" s="111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07" t="s">
        <v>276</v>
      </c>
      <c r="N12" s="108"/>
      <c r="O12" s="139"/>
      <c r="P12" s="107" t="s">
        <v>277</v>
      </c>
      <c r="Q12" s="108"/>
      <c r="R12" s="108"/>
      <c r="S12" s="139"/>
    </row>
    <row r="13" spans="1:19" x14ac:dyDescent="0.25">
      <c r="A13" s="132" t="s">
        <v>260</v>
      </c>
      <c r="B13" s="68" t="str">
        <f>'S4 Maquette'!B13:B14</f>
        <v>2ème Année</v>
      </c>
      <c r="C13" s="68"/>
      <c r="D13" s="132" t="s">
        <v>278</v>
      </c>
      <c r="E13" s="127">
        <f>'S4 Maquette'!E13:F14</f>
        <v>0</v>
      </c>
      <c r="F13" s="127"/>
      <c r="G13" s="127"/>
      <c r="H13" s="105" t="s">
        <v>279</v>
      </c>
      <c r="I13" s="105"/>
      <c r="J13" s="41"/>
      <c r="M13" s="109"/>
      <c r="N13" s="110"/>
      <c r="O13" s="140"/>
      <c r="P13" s="109"/>
      <c r="Q13" s="110"/>
      <c r="R13" s="110"/>
      <c r="S13" s="140"/>
    </row>
    <row r="14" spans="1:19" x14ac:dyDescent="0.25">
      <c r="A14" s="134"/>
      <c r="B14" s="68"/>
      <c r="C14" s="68"/>
      <c r="D14" s="134"/>
      <c r="E14" s="127"/>
      <c r="F14" s="127"/>
      <c r="G14" s="127"/>
      <c r="H14" s="105"/>
      <c r="I14" s="105"/>
      <c r="J14" s="41"/>
      <c r="M14" s="105" t="s">
        <v>280</v>
      </c>
      <c r="N14" s="107" t="s">
        <v>281</v>
      </c>
      <c r="O14" s="139"/>
      <c r="P14" s="104"/>
      <c r="Q14" s="128"/>
      <c r="R14" s="131"/>
      <c r="S14" s="132"/>
    </row>
    <row r="15" spans="1:19" x14ac:dyDescent="0.25">
      <c r="A15" s="132" t="s">
        <v>282</v>
      </c>
      <c r="B15" s="70" t="str">
        <f>'S4 Maquette'!B15:B16</f>
        <v>Semestre 4</v>
      </c>
      <c r="C15" s="71"/>
      <c r="D15" s="132" t="s">
        <v>283</v>
      </c>
      <c r="E15" s="127">
        <f>'S4 Maquette'!E15:F16</f>
        <v>0</v>
      </c>
      <c r="F15" s="127"/>
      <c r="G15" s="127"/>
      <c r="H15" s="135">
        <f>'Fiche Générale'!B5</f>
        <v>0</v>
      </c>
      <c r="I15" s="136"/>
      <c r="J15" s="42"/>
      <c r="M15" s="105"/>
      <c r="N15" s="141"/>
      <c r="O15" s="142"/>
      <c r="P15" s="104"/>
      <c r="Q15" s="129"/>
      <c r="R15" s="131"/>
      <c r="S15" s="133"/>
    </row>
    <row r="16" spans="1:19" x14ac:dyDescent="0.25">
      <c r="A16" s="134"/>
      <c r="B16" s="73"/>
      <c r="C16" s="74"/>
      <c r="D16" s="134"/>
      <c r="E16" s="127"/>
      <c r="F16" s="127"/>
      <c r="G16" s="127"/>
      <c r="H16" s="137"/>
      <c r="I16" s="138"/>
      <c r="J16" s="42"/>
      <c r="M16" s="105"/>
      <c r="N16" s="141"/>
      <c r="O16" s="142"/>
      <c r="P16" s="104"/>
      <c r="Q16" s="129"/>
      <c r="R16" s="131"/>
      <c r="S16" s="133"/>
    </row>
    <row r="17" spans="1:20" x14ac:dyDescent="0.25">
      <c r="L17" s="19"/>
      <c r="M17" s="105"/>
      <c r="N17" s="109"/>
      <c r="O17" s="140"/>
      <c r="P17" s="104"/>
      <c r="Q17" s="130"/>
      <c r="R17" s="131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 t="str">
        <f>'S4 Maquette'!B19</f>
        <v>Enseignement fondamental</v>
      </c>
      <c r="B19" s="47" t="str">
        <f>'S4 Maquette'!C19</f>
        <v>UE</v>
      </c>
      <c r="C19" s="46" t="str">
        <f>'S4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>Droit comparé</v>
      </c>
      <c r="B20" s="47" t="str">
        <f>'S4 Maquette'!C20</f>
        <v>ECUE</v>
      </c>
      <c r="C20" s="46" t="str">
        <f>'S4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Droits des personnes et famille</v>
      </c>
      <c r="B21" s="47" t="str">
        <f>'S4 Maquette'!C21</f>
        <v>ECUE</v>
      </c>
      <c r="C21" s="46" t="str">
        <f>'S4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Droit international privé</v>
      </c>
      <c r="B22" s="47" t="str">
        <f>'S4 Maquette'!C22</f>
        <v>ECUE</v>
      </c>
      <c r="C22" s="46" t="str">
        <f>'S4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'S4 Maquette'!B24</f>
        <v>Enseignements complémentaires 3</v>
      </c>
      <c r="B24" s="47" t="str">
        <f>'S4 Maquette'!C24</f>
        <v>UE</v>
      </c>
      <c r="C24" s="46" t="str">
        <f>'S4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'S4 Maquette'!B30</f>
        <v>Droit monégasque 2</v>
      </c>
      <c r="B25" s="47" t="str">
        <f>'S4 Maquette'!C30</f>
        <v>ECUE</v>
      </c>
      <c r="C25" s="46" t="str">
        <f>'S4 Maquette'!F30</f>
        <v>Modification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e">
        <f>'S4 Maquette'!#REF!</f>
        <v>#REF!</v>
      </c>
      <c r="B26" s="47" t="e">
        <f>'S4 Maquette'!#REF!</f>
        <v>#REF!</v>
      </c>
      <c r="C26" s="46" t="e">
        <f>'S4 Maquette'!#REF!</f>
        <v>#REF!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e">
        <f>'S4 Maquette'!#REF!</f>
        <v>#REF!</v>
      </c>
      <c r="B27" s="47" t="e">
        <f>'S4 Maquette'!#REF!</f>
        <v>#REF!</v>
      </c>
      <c r="C27" s="46" t="e">
        <f>'S4 Maquette'!#REF!</f>
        <v>#REF!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'S4 Maquette'!B35</f>
        <v>Projet professionnel et de recherche</v>
      </c>
      <c r="B28" s="47" t="str">
        <f>'S4 Maquette'!C35</f>
        <v>UE</v>
      </c>
      <c r="C28" s="46" t="str">
        <f>'S4 Maquette'!F35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'S4 Maquette'!B36</f>
        <v>Méthodologie de la recherche</v>
      </c>
      <c r="B29" s="47" t="str">
        <f>'S4 Maquette'!C36</f>
        <v>ECUE</v>
      </c>
      <c r="C29" s="46" t="str">
        <f>'S4 Maquette'!F36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'S4 Maquette'!B37</f>
        <v>Mémoire</v>
      </c>
      <c r="B30" s="47" t="str">
        <f>'S4 Maquette'!C37</f>
        <v>ECUE</v>
      </c>
      <c r="C30" s="46" t="str">
        <f>'S4 Maquette'!F37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'S4 Maquette'!B39</f>
        <v>Méthodologie, rédaction et présentation</v>
      </c>
      <c r="B31" s="47" t="str">
        <f>'S4 Maquette'!C39</f>
        <v>ECUE</v>
      </c>
      <c r="C31" s="46" t="str">
        <f>'S4 Maquette'!F39</f>
        <v>Fermeture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Maquette'!B40</f>
        <v>0</v>
      </c>
      <c r="B32" s="47">
        <f>'S4 Maquette'!C40</f>
        <v>0</v>
      </c>
      <c r="C32" s="46">
        <f>'S4 Maquette'!F40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'S4 Maquette'!B41</f>
        <v>Enseignements fondamentaux</v>
      </c>
      <c r="B33" s="47" t="str">
        <f>'S4 Maquette'!C41</f>
        <v>UE</v>
      </c>
      <c r="C33" s="46" t="str">
        <f>'S4 Maquette'!F41</f>
        <v>Fermeture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Maquette'!B45</f>
        <v>0</v>
      </c>
      <c r="B34" s="47">
        <f>'S4 Maquette'!C45</f>
        <v>0</v>
      </c>
      <c r="C34" s="46">
        <f>'S4 Maquette'!F45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Maquette'!B46</f>
        <v>0</v>
      </c>
      <c r="B35" s="47">
        <f>'S4 Maquette'!C46</f>
        <v>0</v>
      </c>
      <c r="C35" s="46">
        <f>'S4 Maquette'!F46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Maquette'!B47</f>
        <v>0</v>
      </c>
      <c r="B36" s="47">
        <f>'S4 Maquette'!C47</f>
        <v>0</v>
      </c>
      <c r="C36" s="46">
        <f>'S4 Maquette'!F47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Maquette'!B48</f>
        <v>0</v>
      </c>
      <c r="B37" s="47">
        <f>'S4 Maquette'!C48</f>
        <v>0</v>
      </c>
      <c r="C37" s="46">
        <f>'S4 Maquette'!F48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Maquette'!B49</f>
        <v>0</v>
      </c>
      <c r="B38" s="47">
        <f>'S4 Maquette'!C49</f>
        <v>0</v>
      </c>
      <c r="C38" s="46">
        <f>'S4 Maquette'!F49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Maquette'!B50</f>
        <v>0</v>
      </c>
      <c r="B39" s="47">
        <f>'S4 Maquette'!C50</f>
        <v>0</v>
      </c>
      <c r="C39" s="46">
        <f>'S4 Maquette'!F50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Maquette'!B51</f>
        <v>0</v>
      </c>
      <c r="B40" s="47">
        <f>'S4 Maquette'!C51</f>
        <v>0</v>
      </c>
      <c r="C40" s="46">
        <f>'S4 Maquette'!F51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Maquette'!B52</f>
        <v>0</v>
      </c>
      <c r="B41" s="47">
        <f>'S4 Maquette'!C52</f>
        <v>0</v>
      </c>
      <c r="C41" s="46">
        <f>'S4 Maquette'!F52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Maquette'!B53</f>
        <v>0</v>
      </c>
      <c r="B42" s="47">
        <f>'S4 Maquette'!C53</f>
        <v>0</v>
      </c>
      <c r="C42" s="46">
        <f>'S4 Maquette'!F53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Maquette'!B54</f>
        <v>0</v>
      </c>
      <c r="B43" s="47">
        <f>'S4 Maquette'!C54</f>
        <v>0</v>
      </c>
      <c r="C43" s="46">
        <f>'S4 Maquette'!F54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Maquette'!B55</f>
        <v>0</v>
      </c>
      <c r="B44" s="47">
        <f>'S4 Maquette'!C55</f>
        <v>0</v>
      </c>
      <c r="C44" s="46">
        <f>'S4 Maquette'!F55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Maquette'!B56</f>
        <v>0</v>
      </c>
      <c r="B45" s="47">
        <f>'S4 Maquette'!C56</f>
        <v>0</v>
      </c>
      <c r="C45" s="46">
        <f>'S4 Maquette'!F56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Maquette'!B57</f>
        <v>0</v>
      </c>
      <c r="B46" s="47">
        <f>'S4 Maquette'!C57</f>
        <v>0</v>
      </c>
      <c r="C46" s="46">
        <f>'S4 Maquette'!F57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Maquette'!B58</f>
        <v>0</v>
      </c>
      <c r="B47" s="47">
        <f>'S4 Maquette'!C58</f>
        <v>0</v>
      </c>
      <c r="C47" s="46">
        <f>'S4 Maquette'!F58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Maquette'!B59</f>
        <v>0</v>
      </c>
      <c r="B48" s="47">
        <f>'S4 Maquette'!C59</f>
        <v>0</v>
      </c>
      <c r="C48" s="46">
        <f>'S4 Maquette'!F59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Maquette'!B60</f>
        <v>0</v>
      </c>
      <c r="B49" s="47">
        <f>'S4 Maquette'!C60</f>
        <v>0</v>
      </c>
      <c r="C49" s="46">
        <f>'S4 Maquette'!F60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Maquette'!B61</f>
        <v>0</v>
      </c>
      <c r="B50" s="47">
        <f>'S4 Maquette'!C61</f>
        <v>0</v>
      </c>
      <c r="C50" s="46">
        <f>'S4 Maquette'!F61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Maquette'!B62</f>
        <v>0</v>
      </c>
      <c r="B51" s="47">
        <f>'S4 Maquette'!C62</f>
        <v>0</v>
      </c>
      <c r="C51" s="46">
        <f>'S4 Maquette'!F62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Maquette'!B63</f>
        <v>0</v>
      </c>
      <c r="B52" s="47">
        <f>'S4 Maquette'!C63</f>
        <v>0</v>
      </c>
      <c r="C52" s="46">
        <f>'S4 Maquette'!F63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Maquette'!B64</f>
        <v>0</v>
      </c>
      <c r="B53" s="47">
        <f>'S4 Maquette'!C64</f>
        <v>0</v>
      </c>
      <c r="C53" s="46">
        <f>'S4 Maquette'!F64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Maquette'!B65</f>
        <v>0</v>
      </c>
      <c r="B54" s="47">
        <f>'S4 Maquette'!C65</f>
        <v>0</v>
      </c>
      <c r="C54" s="46">
        <f>'S4 Maquette'!F65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Maquette'!B66</f>
        <v>0</v>
      </c>
      <c r="B55" s="47">
        <f>'S4 Maquette'!C66</f>
        <v>0</v>
      </c>
      <c r="C55" s="46">
        <f>'S4 Maquette'!F66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Maquette'!B67</f>
        <v>0</v>
      </c>
      <c r="B56" s="47">
        <f>'S4 Maquette'!C67</f>
        <v>0</v>
      </c>
      <c r="C56" s="46">
        <f>'S4 Maquette'!F67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Maquette'!B68</f>
        <v>0</v>
      </c>
      <c r="B57" s="47">
        <f>'S4 Maquette'!C68</f>
        <v>0</v>
      </c>
      <c r="C57" s="46">
        <f>'S4 Maquette'!F68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Maquette'!B69</f>
        <v>0</v>
      </c>
      <c r="B58" s="47">
        <f>'S4 Maquette'!C69</f>
        <v>0</v>
      </c>
      <c r="C58" s="46">
        <f>'S4 Maquette'!F69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Maquette'!B70</f>
        <v>0</v>
      </c>
      <c r="B59" s="47">
        <f>'S4 Maquette'!C70</f>
        <v>0</v>
      </c>
      <c r="C59" s="46">
        <f>'S4 Maquette'!F70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Maquette'!B71</f>
        <v>0</v>
      </c>
      <c r="B60" s="47">
        <f>'S4 Maquette'!C71</f>
        <v>0</v>
      </c>
      <c r="C60" s="46">
        <f>'S4 Maquette'!F71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Maquette'!B72</f>
        <v>0</v>
      </c>
      <c r="B61" s="47">
        <f>'S4 Maquette'!C72</f>
        <v>0</v>
      </c>
      <c r="C61" s="46">
        <f>'S4 Maquette'!F72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Maquette'!B73</f>
        <v>0</v>
      </c>
      <c r="B62" s="47">
        <f>'S4 Maquette'!C73</f>
        <v>0</v>
      </c>
      <c r="C62" s="46">
        <f>'S4 Maquette'!F73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Maquette'!B74</f>
        <v>0</v>
      </c>
      <c r="B63" s="47">
        <f>'S4 Maquette'!C74</f>
        <v>0</v>
      </c>
      <c r="C63" s="46">
        <f>'S4 Maquette'!F74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Maquette'!B75</f>
        <v>0</v>
      </c>
      <c r="B64" s="47">
        <f>'S4 Maquette'!C75</f>
        <v>0</v>
      </c>
      <c r="C64" s="46">
        <f>'S4 Maquette'!F75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Maquette'!B76</f>
        <v>0</v>
      </c>
      <c r="B65" s="47">
        <f>'S4 Maquette'!C76</f>
        <v>0</v>
      </c>
      <c r="C65" s="46">
        <f>'S4 Maquette'!F76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Maquette'!B77</f>
        <v>0</v>
      </c>
      <c r="B66" s="47">
        <f>'S4 Maquette'!C77</f>
        <v>0</v>
      </c>
      <c r="C66" s="46">
        <f>'S4 Maquette'!F77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Maquette'!B78</f>
        <v>0</v>
      </c>
      <c r="B67" s="47">
        <f>'S4 Maquette'!C78</f>
        <v>0</v>
      </c>
      <c r="C67" s="46">
        <f>'S4 Maquette'!F78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Maquette'!B79</f>
        <v>0</v>
      </c>
      <c r="B68" s="47">
        <f>'S4 Maquette'!C79</f>
        <v>0</v>
      </c>
      <c r="C68" s="46">
        <f>'S4 Maquette'!F79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Maquette'!B80</f>
        <v>0</v>
      </c>
      <c r="B69" s="47">
        <f>'S4 Maquette'!C80</f>
        <v>0</v>
      </c>
      <c r="C69" s="46">
        <f>'S4 Maquette'!F80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Maquette'!B81</f>
        <v>0</v>
      </c>
      <c r="B70" s="47">
        <f>'S4 Maquette'!C81</f>
        <v>0</v>
      </c>
      <c r="C70" s="46">
        <f>'S4 Maquette'!F81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Maquette'!B82</f>
        <v>0</v>
      </c>
      <c r="B71" s="47">
        <f>'S4 Maquette'!C82</f>
        <v>0</v>
      </c>
      <c r="C71" s="46">
        <f>'S4 Maquette'!F82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Maquette'!B83</f>
        <v>0</v>
      </c>
      <c r="B72" s="47">
        <f>'S4 Maquette'!C83</f>
        <v>0</v>
      </c>
      <c r="C72" s="46">
        <f>'S4 Maquette'!F83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Maquette'!B84</f>
        <v>0</v>
      </c>
      <c r="B73" s="47">
        <f>'S4 Maquette'!C84</f>
        <v>0</v>
      </c>
      <c r="C73" s="46">
        <f>'S4 Maquette'!F84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Maquette'!B85</f>
        <v>0</v>
      </c>
      <c r="B74" s="47">
        <f>'S4 Maquette'!C85</f>
        <v>0</v>
      </c>
      <c r="C74" s="46">
        <f>'S4 Maquette'!F85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Maquette'!B86</f>
        <v>0</v>
      </c>
      <c r="B75" s="47">
        <f>'S4 Maquette'!C86</f>
        <v>0</v>
      </c>
      <c r="C75" s="46">
        <f>'S4 Maquette'!F86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Maquette'!B87</f>
        <v>0</v>
      </c>
      <c r="B76" s="47">
        <f>'S4 Maquette'!C87</f>
        <v>0</v>
      </c>
      <c r="C76" s="46">
        <f>'S4 Maquette'!F87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Maquette'!B88</f>
        <v>0</v>
      </c>
      <c r="B77" s="47">
        <f>'S4 Maquette'!C88</f>
        <v>0</v>
      </c>
      <c r="C77" s="46">
        <f>'S4 Maquette'!F88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Maquette'!B89</f>
        <v>0</v>
      </c>
      <c r="B78" s="47">
        <f>'S4 Maquette'!C89</f>
        <v>0</v>
      </c>
      <c r="C78" s="46">
        <f>'S4 Maquette'!F89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Maquette'!B90</f>
        <v>0</v>
      </c>
      <c r="B79" s="47">
        <f>'S4 Maquette'!C90</f>
        <v>0</v>
      </c>
      <c r="C79" s="46">
        <f>'S4 Maquette'!F90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Maquette'!B91</f>
        <v>0</v>
      </c>
      <c r="B80" s="47">
        <f>'S4 Maquette'!C91</f>
        <v>0</v>
      </c>
      <c r="C80" s="46">
        <f>'S4 Maquette'!F91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Maquette'!B92</f>
        <v>0</v>
      </c>
      <c r="B81" s="47">
        <f>'S4 Maquette'!C92</f>
        <v>0</v>
      </c>
      <c r="C81" s="46">
        <f>'S4 Maquette'!F92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Maquette'!B93</f>
        <v>0</v>
      </c>
      <c r="B82" s="47">
        <f>'S4 Maquette'!C93</f>
        <v>0</v>
      </c>
      <c r="C82" s="46">
        <f>'S4 Maquette'!F93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Maquette'!B94</f>
        <v>0</v>
      </c>
      <c r="B83" s="47">
        <f>'S4 Maquette'!C94</f>
        <v>0</v>
      </c>
      <c r="C83" s="46">
        <f>'S4 Maquette'!F94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Maquette'!B95</f>
        <v>0</v>
      </c>
      <c r="B84" s="47">
        <f>'S4 Maquette'!C95</f>
        <v>0</v>
      </c>
      <c r="C84" s="46">
        <f>'S4 Maquette'!F95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Maquette'!B96</f>
        <v>0</v>
      </c>
      <c r="B85" s="47">
        <f>'S4 Maquette'!C96</f>
        <v>0</v>
      </c>
      <c r="C85" s="46">
        <f>'S4 Maquette'!F96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Maquette'!B97</f>
        <v>0</v>
      </c>
      <c r="B86" s="47">
        <f>'S4 Maquette'!C97</f>
        <v>0</v>
      </c>
      <c r="C86" s="46">
        <f>'S4 Maquette'!F97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Maquette'!B98</f>
        <v>0</v>
      </c>
      <c r="B87" s="47">
        <f>'S4 Maquette'!C98</f>
        <v>0</v>
      </c>
      <c r="C87" s="46">
        <f>'S4 Maquette'!F98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Maquette'!B99</f>
        <v>0</v>
      </c>
      <c r="B88" s="47">
        <f>'S4 Maquette'!C99</f>
        <v>0</v>
      </c>
      <c r="C88" s="46">
        <f>'S4 Maquette'!F99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Maquette'!B100</f>
        <v>0</v>
      </c>
      <c r="B89" s="47">
        <f>'S4 Maquette'!C100</f>
        <v>0</v>
      </c>
      <c r="C89" s="46">
        <f>'S4 Maquette'!F100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Maquette'!B101</f>
        <v>0</v>
      </c>
      <c r="B90" s="47">
        <f>'S4 Maquette'!C101</f>
        <v>0</v>
      </c>
      <c r="C90" s="46">
        <f>'S4 Maquette'!F101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Maquette'!B102</f>
        <v>0</v>
      </c>
      <c r="B91" s="47">
        <f>'S4 Maquette'!C102</f>
        <v>0</v>
      </c>
      <c r="C91" s="46">
        <f>'S4 Maquette'!F102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Maquette'!B103</f>
        <v>0</v>
      </c>
      <c r="B92" s="47">
        <f>'S4 Maquette'!C103</f>
        <v>0</v>
      </c>
      <c r="C92" s="46">
        <f>'S4 Maquette'!F103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Maquette'!B104</f>
        <v>0</v>
      </c>
      <c r="B93" s="47">
        <f>'S4 Maquette'!C104</f>
        <v>0</v>
      </c>
      <c r="C93" s="46">
        <f>'S4 Maquette'!F104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Maquette'!B105</f>
        <v>0</v>
      </c>
      <c r="B94" s="47">
        <f>'S4 Maquette'!C105</f>
        <v>0</v>
      </c>
      <c r="C94" s="46">
        <f>'S4 Maquette'!F105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Maquette'!B106</f>
        <v>0</v>
      </c>
      <c r="B95" s="47">
        <f>'S4 Maquette'!C106</f>
        <v>0</v>
      </c>
      <c r="C95" s="46">
        <f>'S4 Maquette'!F106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Maquette'!B107</f>
        <v>0</v>
      </c>
      <c r="B96" s="47">
        <f>'S4 Maquette'!C107</f>
        <v>0</v>
      </c>
      <c r="C96" s="46">
        <f>'S4 Maquette'!F107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Maquette'!B108</f>
        <v>0</v>
      </c>
      <c r="B97" s="47">
        <f>'S4 Maquette'!C108</f>
        <v>0</v>
      </c>
      <c r="C97" s="46">
        <f>'S4 Maquette'!F108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Maquette'!B109</f>
        <v>0</v>
      </c>
      <c r="B98" s="47">
        <f>'S4 Maquette'!C109</f>
        <v>0</v>
      </c>
      <c r="C98" s="46">
        <f>'S4 Maquette'!F109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Maquette'!B110</f>
        <v>0</v>
      </c>
      <c r="B99" s="47">
        <f>'S4 Maquette'!C110</f>
        <v>0</v>
      </c>
      <c r="C99" s="46">
        <f>'S4 Maquette'!F110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Maquette'!B111</f>
        <v>0</v>
      </c>
      <c r="B100" s="47">
        <f>'S4 Maquette'!C111</f>
        <v>0</v>
      </c>
      <c r="C100" s="46">
        <f>'S4 Maquette'!F111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Maquette'!B112</f>
        <v>0</v>
      </c>
      <c r="B101" s="47">
        <f>'S4 Maquette'!C112</f>
        <v>0</v>
      </c>
      <c r="C101" s="46">
        <f>'S4 Maquette'!F112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Maquette'!B113</f>
        <v>0</v>
      </c>
      <c r="B102" s="47">
        <f>'S4 Maquette'!C113</f>
        <v>0</v>
      </c>
      <c r="C102" s="46">
        <f>'S4 Maquette'!F113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Maquette'!B114</f>
        <v>0</v>
      </c>
      <c r="B103" s="47">
        <f>'S4 Maquette'!C114</f>
        <v>0</v>
      </c>
      <c r="C103" s="46">
        <f>'S4 Maquette'!F114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Maquette'!B115</f>
        <v>0</v>
      </c>
      <c r="B104" s="47">
        <f>'S4 Maquette'!C115</f>
        <v>0</v>
      </c>
      <c r="C104" s="46">
        <f>'S4 Maquette'!F115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Maquette'!B116</f>
        <v>0</v>
      </c>
      <c r="B105" s="47">
        <f>'S4 Maquette'!C116</f>
        <v>0</v>
      </c>
      <c r="C105" s="46">
        <f>'S4 Maquette'!F116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Maquette'!B117</f>
        <v>0</v>
      </c>
      <c r="B106" s="47">
        <f>'S4 Maquette'!C117</f>
        <v>0</v>
      </c>
      <c r="C106" s="46">
        <f>'S4 Maquette'!F117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Maquette'!B118</f>
        <v>0</v>
      </c>
      <c r="B107" s="47">
        <f>'S4 Maquette'!C118</f>
        <v>0</v>
      </c>
      <c r="C107" s="46">
        <f>'S4 Maquette'!F118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Maquette'!B119</f>
        <v>0</v>
      </c>
      <c r="B108" s="47">
        <f>'S4 Maquette'!C119</f>
        <v>0</v>
      </c>
      <c r="C108" s="46">
        <f>'S4 Maquette'!F119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Maquette'!B120</f>
        <v>0</v>
      </c>
      <c r="B109" s="47">
        <f>'S4 Maquette'!C120</f>
        <v>0</v>
      </c>
      <c r="C109" s="46">
        <f>'S4 Maquette'!F120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Maquette'!B121</f>
        <v>0</v>
      </c>
      <c r="B110" s="47">
        <f>'S4 Maquette'!C121</f>
        <v>0</v>
      </c>
      <c r="C110" s="46">
        <f>'S4 Maquette'!F121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Maquette'!B122</f>
        <v>0</v>
      </c>
      <c r="B111" s="47">
        <f>'S4 Maquette'!C122</f>
        <v>0</v>
      </c>
      <c r="C111" s="46">
        <f>'S4 Maquette'!F122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Maquette'!B123</f>
        <v>0</v>
      </c>
      <c r="B112" s="47">
        <f>'S4 Maquette'!C123</f>
        <v>0</v>
      </c>
      <c r="C112" s="46">
        <f>'S4 Maquette'!F123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Maquette'!B124</f>
        <v>0</v>
      </c>
      <c r="B113" s="47">
        <f>'S4 Maquette'!C124</f>
        <v>0</v>
      </c>
      <c r="C113" s="46">
        <f>'S4 Maquette'!F124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Maquette'!B125</f>
        <v>0</v>
      </c>
      <c r="B114" s="47">
        <f>'S4 Maquette'!C125</f>
        <v>0</v>
      </c>
      <c r="C114" s="46">
        <f>'S4 Maquette'!F125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Maquette'!B126</f>
        <v>0</v>
      </c>
      <c r="B115" s="47">
        <f>'S4 Maquette'!C126</f>
        <v>0</v>
      </c>
      <c r="C115" s="46">
        <f>'S4 Maquette'!F126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Maquette'!B127</f>
        <v>0</v>
      </c>
      <c r="B116" s="47">
        <f>'S4 Maquette'!C127</f>
        <v>0</v>
      </c>
      <c r="C116" s="46">
        <f>'S4 Maquette'!F127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Maquette'!B128</f>
        <v>0</v>
      </c>
      <c r="B117" s="47">
        <f>'S4 Maquette'!C128</f>
        <v>0</v>
      </c>
      <c r="C117" s="46">
        <f>'S4 Maquette'!F128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Maquette'!B129</f>
        <v>0</v>
      </c>
      <c r="B118" s="47">
        <f>'S4 Maquette'!C129</f>
        <v>0</v>
      </c>
      <c r="C118" s="46">
        <f>'S4 Maquette'!F129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Maquette'!B130</f>
        <v>0</v>
      </c>
      <c r="B119" s="47">
        <f>'S4 Maquette'!C130</f>
        <v>0</v>
      </c>
      <c r="C119" s="46">
        <f>'S4 Maquette'!F130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Maquette'!B131</f>
        <v>0</v>
      </c>
      <c r="B120" s="47">
        <f>'S4 Maquette'!C131</f>
        <v>0</v>
      </c>
      <c r="C120" s="46">
        <f>'S4 Maquette'!F131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Maquette'!B132</f>
        <v>0</v>
      </c>
      <c r="B121" s="47">
        <f>'S4 Maquette'!C132</f>
        <v>0</v>
      </c>
      <c r="C121" s="46">
        <f>'S4 Maquette'!F132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Maquette'!B133</f>
        <v>0</v>
      </c>
      <c r="B122" s="47">
        <f>'S4 Maquette'!C133</f>
        <v>0</v>
      </c>
      <c r="C122" s="46">
        <f>'S4 Maquette'!F133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Maquette'!B134</f>
        <v>0</v>
      </c>
      <c r="B123" s="47">
        <f>'S4 Maquette'!C134</f>
        <v>0</v>
      </c>
      <c r="C123" s="46">
        <f>'S4 Maquette'!F134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Maquette'!B135</f>
        <v>0</v>
      </c>
      <c r="B124" s="47">
        <f>'S4 Maquette'!C135</f>
        <v>0</v>
      </c>
      <c r="C124" s="46">
        <f>'S4 Maquette'!F135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Maquette'!B136</f>
        <v>0</v>
      </c>
      <c r="B125" s="47">
        <f>'S4 Maquette'!C136</f>
        <v>0</v>
      </c>
      <c r="C125" s="46">
        <f>'S4 Maquette'!F136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Maquette'!B137</f>
        <v>0</v>
      </c>
      <c r="B126" s="47">
        <f>'S4 Maquette'!C137</f>
        <v>0</v>
      </c>
      <c r="C126" s="46">
        <f>'S4 Maquette'!F137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Maquette'!B138</f>
        <v>0</v>
      </c>
      <c r="B127" s="47">
        <f>'S4 Maquette'!C138</f>
        <v>0</v>
      </c>
      <c r="C127" s="46">
        <f>'S4 Maquette'!F138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Maquette'!B139</f>
        <v>0</v>
      </c>
      <c r="B128" s="47">
        <f>'S4 Maquette'!C139</f>
        <v>0</v>
      </c>
      <c r="C128" s="46">
        <f>'S4 Maquette'!F139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Maquette'!B140</f>
        <v>0</v>
      </c>
      <c r="B129" s="47">
        <f>'S4 Maquette'!C140</f>
        <v>0</v>
      </c>
      <c r="C129" s="46">
        <f>'S4 Maquette'!F140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Maquette'!B141</f>
        <v>0</v>
      </c>
      <c r="B130" s="47">
        <f>'S4 Maquette'!C141</f>
        <v>0</v>
      </c>
      <c r="C130" s="46">
        <f>'S4 Maquette'!F141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Maquette'!B142</f>
        <v>0</v>
      </c>
      <c r="B131" s="47">
        <f>'S4 Maquette'!C142</f>
        <v>0</v>
      </c>
      <c r="C131" s="46">
        <f>'S4 Maquette'!F142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Maquette'!B143</f>
        <v>0</v>
      </c>
      <c r="B132" s="47">
        <f>'S4 Maquette'!C143</f>
        <v>0</v>
      </c>
      <c r="C132" s="46">
        <f>'S4 Maquette'!F143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Maquette'!B144</f>
        <v>0</v>
      </c>
      <c r="B133" s="47">
        <f>'S4 Maquette'!C144</f>
        <v>0</v>
      </c>
      <c r="C133" s="46">
        <f>'S4 Maquette'!F144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Maquette'!B145</f>
        <v>0</v>
      </c>
      <c r="B134" s="47">
        <f>'S4 Maquette'!C145</f>
        <v>0</v>
      </c>
      <c r="C134" s="46">
        <f>'S4 Maquette'!F145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Maquette'!B146</f>
        <v>0</v>
      </c>
      <c r="B135" s="47">
        <f>'S4 Maquette'!C146</f>
        <v>0</v>
      </c>
      <c r="C135" s="46">
        <f>'S4 Maquette'!F146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Maquette'!B147</f>
        <v>0</v>
      </c>
      <c r="B136" s="47">
        <f>'S4 Maquette'!C147</f>
        <v>0</v>
      </c>
      <c r="C136" s="46">
        <f>'S4 Maquette'!F147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Maquette'!B148</f>
        <v>0</v>
      </c>
      <c r="B137" s="47">
        <f>'S4 Maquette'!C148</f>
        <v>0</v>
      </c>
      <c r="C137" s="46">
        <f>'S4 Maquette'!F148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Maquette'!B149</f>
        <v>0</v>
      </c>
      <c r="B138" s="47">
        <f>'S4 Maquette'!C149</f>
        <v>0</v>
      </c>
      <c r="C138" s="46">
        <f>'S4 Maquette'!F149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Maquette'!B150</f>
        <v>0</v>
      </c>
      <c r="B139" s="47">
        <f>'S4 Maquette'!C150</f>
        <v>0</v>
      </c>
      <c r="C139" s="46">
        <f>'S4 Maquette'!F150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Maquette'!B151</f>
        <v>0</v>
      </c>
      <c r="B140" s="47">
        <f>'S4 Maquette'!C151</f>
        <v>0</v>
      </c>
      <c r="C140" s="46">
        <f>'S4 Maquette'!F151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Maquette'!B152</f>
        <v>0</v>
      </c>
      <c r="B141" s="47">
        <f>'S4 Maquette'!C152</f>
        <v>0</v>
      </c>
      <c r="C141" s="46">
        <f>'S4 Maquette'!F152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Maquette'!B153</f>
        <v>0</v>
      </c>
      <c r="B142" s="47">
        <f>'S4 Maquette'!C153</f>
        <v>0</v>
      </c>
      <c r="C142" s="46">
        <f>'S4 Maquette'!F153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Maquette'!B154</f>
        <v>0</v>
      </c>
      <c r="B143" s="47">
        <f>'S4 Maquette'!C154</f>
        <v>0</v>
      </c>
      <c r="C143" s="46">
        <f>'S4 Maquette'!F154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Maquette'!B155</f>
        <v>0</v>
      </c>
      <c r="B144" s="47">
        <f>'S4 Maquette'!C155</f>
        <v>0</v>
      </c>
      <c r="C144" s="46">
        <f>'S4 Maquette'!F155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Maquette'!B156</f>
        <v>0</v>
      </c>
      <c r="B145" s="47">
        <f>'S4 Maquette'!C156</f>
        <v>0</v>
      </c>
      <c r="C145" s="46">
        <f>'S4 Maquette'!F156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Maquette'!B157</f>
        <v>0</v>
      </c>
      <c r="B146" s="47">
        <f>'S4 Maquette'!C157</f>
        <v>0</v>
      </c>
      <c r="C146" s="46">
        <f>'S4 Maquette'!F157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Maquette'!B158</f>
        <v>0</v>
      </c>
      <c r="B147" s="47">
        <f>'S4 Maquette'!C158</f>
        <v>0</v>
      </c>
      <c r="C147" s="46">
        <f>'S4 Maquette'!F158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Maquette'!B159</f>
        <v>0</v>
      </c>
      <c r="B148" s="47">
        <f>'S4 Maquette'!C159</f>
        <v>0</v>
      </c>
      <c r="C148" s="46">
        <f>'S4 Maquette'!F159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Maquette'!B160</f>
        <v>0</v>
      </c>
      <c r="B149" s="47">
        <f>'S4 Maquette'!C160</f>
        <v>0</v>
      </c>
      <c r="C149" s="46">
        <f>'S4 Maquette'!F160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Maquette'!B161</f>
        <v>0</v>
      </c>
      <c r="B150" s="47">
        <f>'S4 Maquette'!C161</f>
        <v>0</v>
      </c>
      <c r="C150" s="46">
        <f>'S4 Maquette'!F161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Maquette'!B162</f>
        <v>0</v>
      </c>
      <c r="B151" s="47">
        <f>'S4 Maquette'!C162</f>
        <v>0</v>
      </c>
      <c r="C151" s="46">
        <f>'S4 Maquette'!F162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Maquette'!B163</f>
        <v>0</v>
      </c>
      <c r="B152" s="47">
        <f>'S4 Maquette'!C163</f>
        <v>0</v>
      </c>
      <c r="C152" s="46">
        <f>'S4 Maquette'!F163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Maquette'!B164</f>
        <v>0</v>
      </c>
      <c r="B153" s="47">
        <f>'S4 Maquette'!C164</f>
        <v>0</v>
      </c>
      <c r="C153" s="46">
        <f>'S4 Maquette'!F164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Maquette'!B165</f>
        <v>0</v>
      </c>
      <c r="B154" s="47">
        <f>'S4 Maquette'!C165</f>
        <v>0</v>
      </c>
      <c r="C154" s="46">
        <f>'S4 Maquette'!F165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Maquette'!B166</f>
        <v>0</v>
      </c>
      <c r="B155" s="47">
        <f>'S4 Maquette'!C166</f>
        <v>0</v>
      </c>
      <c r="C155" s="46">
        <f>'S4 Maquette'!F166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Maquette'!B167</f>
        <v>0</v>
      </c>
      <c r="B156" s="47">
        <f>'S4 Maquette'!C167</f>
        <v>0</v>
      </c>
      <c r="C156" s="46">
        <f>'S4 Maquette'!F167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Maquette'!B168</f>
        <v>0</v>
      </c>
      <c r="B157" s="47">
        <f>'S4 Maquette'!C168</f>
        <v>0</v>
      </c>
      <c r="C157" s="46">
        <f>'S4 Maquette'!F168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Maquette'!B169</f>
        <v>0</v>
      </c>
      <c r="B158" s="47">
        <f>'S4 Maquette'!C169</f>
        <v>0</v>
      </c>
      <c r="C158" s="46">
        <f>'S4 Maquette'!F169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Maquette'!B170</f>
        <v>0</v>
      </c>
      <c r="B159" s="47">
        <f>'S4 Maquette'!C170</f>
        <v>0</v>
      </c>
      <c r="C159" s="46">
        <f>'S4 Maquette'!F170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Maquette'!B171</f>
        <v>0</v>
      </c>
      <c r="B160" s="47">
        <f>'S4 Maquette'!C171</f>
        <v>0</v>
      </c>
      <c r="C160" s="46">
        <f>'S4 Maquette'!F171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Maquette'!B172</f>
        <v>0</v>
      </c>
      <c r="B161" s="47">
        <f>'S4 Maquette'!C172</f>
        <v>0</v>
      </c>
      <c r="C161" s="46">
        <f>'S4 Maquette'!F172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Maquette'!B173</f>
        <v>0</v>
      </c>
      <c r="B162" s="47">
        <f>'S4 Maquette'!C173</f>
        <v>0</v>
      </c>
      <c r="C162" s="46">
        <f>'S4 Maquette'!F173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Maquette'!B174</f>
        <v>0</v>
      </c>
      <c r="B163" s="47">
        <f>'S4 Maquette'!C174</f>
        <v>0</v>
      </c>
      <c r="C163" s="46">
        <f>'S4 Maquette'!F174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Maquette'!B175</f>
        <v>0</v>
      </c>
      <c r="B164" s="47">
        <f>'S4 Maquette'!C175</f>
        <v>0</v>
      </c>
      <c r="C164" s="46">
        <f>'S4 Maquette'!F175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Maquette'!B176</f>
        <v>0</v>
      </c>
      <c r="B165" s="47">
        <f>'S4 Maquette'!C176</f>
        <v>0</v>
      </c>
      <c r="C165" s="46">
        <f>'S4 Maquette'!F176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Maquette'!B177</f>
        <v>0</v>
      </c>
      <c r="B166" s="47">
        <f>'S4 Maquette'!C177</f>
        <v>0</v>
      </c>
      <c r="C166" s="46">
        <f>'S4 Maquette'!F177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Maquette'!B178</f>
        <v>0</v>
      </c>
      <c r="B167" s="47">
        <f>'S4 Maquette'!C178</f>
        <v>0</v>
      </c>
      <c r="C167" s="46">
        <f>'S4 Maquette'!F178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Maquette'!B179</f>
        <v>0</v>
      </c>
      <c r="B168" s="47">
        <f>'S4 Maquette'!C179</f>
        <v>0</v>
      </c>
      <c r="C168" s="46">
        <f>'S4 Maquette'!F179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Maquette'!B180</f>
        <v>0</v>
      </c>
      <c r="B169" s="47">
        <f>'S4 Maquette'!C180</f>
        <v>0</v>
      </c>
      <c r="C169" s="46">
        <f>'S4 Maquette'!F180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Maquette'!B181</f>
        <v>0</v>
      </c>
      <c r="B170" s="47">
        <f>'S4 Maquette'!C181</f>
        <v>0</v>
      </c>
      <c r="C170" s="46">
        <f>'S4 Maquette'!F181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Maquette'!B182</f>
        <v>0</v>
      </c>
      <c r="B171" s="47">
        <f>'S4 Maquette'!C182</f>
        <v>0</v>
      </c>
      <c r="C171" s="46">
        <f>'S4 Maquette'!F182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Maquette'!B183</f>
        <v>0</v>
      </c>
      <c r="B172" s="47">
        <f>'S4 Maquette'!C183</f>
        <v>0</v>
      </c>
      <c r="C172" s="46">
        <f>'S4 Maquette'!F183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Maquette'!B184</f>
        <v>0</v>
      </c>
      <c r="B173" s="47">
        <f>'S4 Maquette'!C184</f>
        <v>0</v>
      </c>
      <c r="C173" s="46">
        <f>'S4 Maquette'!F184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Maquette'!B185</f>
        <v>0</v>
      </c>
      <c r="B174" s="47">
        <f>'S4 Maquette'!C185</f>
        <v>0</v>
      </c>
      <c r="C174" s="46">
        <f>'S4 Maquette'!F185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Maquette'!B186</f>
        <v>0</v>
      </c>
      <c r="B175" s="47">
        <f>'S4 Maquette'!C186</f>
        <v>0</v>
      </c>
      <c r="C175" s="46">
        <f>'S4 Maquette'!F186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Maquette'!B187</f>
        <v>0</v>
      </c>
      <c r="B176" s="47">
        <f>'S4 Maquette'!C187</f>
        <v>0</v>
      </c>
      <c r="C176" s="46">
        <f>'S4 Maquette'!F187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Maquette'!B188</f>
        <v>0</v>
      </c>
      <c r="B177" s="47">
        <f>'S4 Maquette'!C188</f>
        <v>0</v>
      </c>
      <c r="C177" s="46">
        <f>'S4 Maquette'!F188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Maquette'!B189</f>
        <v>0</v>
      </c>
      <c r="B178" s="47">
        <f>'S4 Maquette'!C189</f>
        <v>0</v>
      </c>
      <c r="C178" s="46">
        <f>'S4 Maquette'!F189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Maquette'!B190</f>
        <v>0</v>
      </c>
      <c r="B179" s="47">
        <f>'S4 Maquette'!C190</f>
        <v>0</v>
      </c>
      <c r="C179" s="46">
        <f>'S4 Maquette'!F190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Maquette'!B191</f>
        <v>0</v>
      </c>
      <c r="B180" s="47">
        <f>'S4 Maquette'!C191</f>
        <v>0</v>
      </c>
      <c r="C180" s="46">
        <f>'S4 Maquette'!F191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Maquette'!B192</f>
        <v>0</v>
      </c>
      <c r="B181" s="47">
        <f>'S4 Maquette'!C192</f>
        <v>0</v>
      </c>
      <c r="C181" s="46">
        <f>'S4 Maquette'!F192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Maquette'!B193</f>
        <v>0</v>
      </c>
      <c r="B182" s="47">
        <f>'S4 Maquette'!C193</f>
        <v>0</v>
      </c>
      <c r="C182" s="46">
        <f>'S4 Maquette'!F193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Maquette'!B194</f>
        <v>0</v>
      </c>
      <c r="B183" s="47">
        <f>'S4 Maquette'!C194</f>
        <v>0</v>
      </c>
      <c r="C183" s="46">
        <f>'S4 Maquette'!F194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Maquette'!B195</f>
        <v>0</v>
      </c>
      <c r="B184" s="47">
        <f>'S4 Maquette'!C195</f>
        <v>0</v>
      </c>
      <c r="C184" s="46">
        <f>'S4 Maquette'!F195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Maquette'!B196</f>
        <v>0</v>
      </c>
      <c r="B185" s="47">
        <f>'S4 Maquette'!C196</f>
        <v>0</v>
      </c>
      <c r="C185" s="46">
        <f>'S4 Maquette'!F196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Maquette'!B197</f>
        <v>0</v>
      </c>
      <c r="B186" s="47">
        <f>'S4 Maquette'!C197</f>
        <v>0</v>
      </c>
      <c r="C186" s="46">
        <f>'S4 Maquette'!F197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Maquette'!B198</f>
        <v>0</v>
      </c>
      <c r="B187" s="47">
        <f>'S4 Maquette'!C198</f>
        <v>0</v>
      </c>
      <c r="C187" s="46">
        <f>'S4 Maquette'!F198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Maquette'!B199</f>
        <v>0</v>
      </c>
      <c r="B188" s="47">
        <f>'S4 Maquette'!C199</f>
        <v>0</v>
      </c>
      <c r="C188" s="46">
        <f>'S4 Maquette'!F199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Maquette'!B200</f>
        <v>0</v>
      </c>
      <c r="B189" s="47">
        <f>'S4 Maquette'!C200</f>
        <v>0</v>
      </c>
      <c r="C189" s="46">
        <f>'S4 Maquette'!F200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Maquette'!B201</f>
        <v>0</v>
      </c>
      <c r="B190" s="47">
        <f>'S4 Maquette'!C201</f>
        <v>0</v>
      </c>
      <c r="C190" s="46">
        <f>'S4 Maquette'!F201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Maquette'!B202</f>
        <v>0</v>
      </c>
      <c r="B191" s="47">
        <f>'S4 Maquette'!C202</f>
        <v>0</v>
      </c>
      <c r="C191" s="46">
        <f>'S4 Maquette'!F202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Maquette'!B203</f>
        <v>0</v>
      </c>
      <c r="B192" s="47">
        <f>'S4 Maquette'!C203</f>
        <v>0</v>
      </c>
      <c r="C192" s="46">
        <f>'S4 Maquette'!F203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Maquette'!B204</f>
        <v>0</v>
      </c>
      <c r="B193" s="47">
        <f>'S4 Maquette'!C204</f>
        <v>0</v>
      </c>
      <c r="C193" s="46">
        <f>'S4 Maquette'!F204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Maquette'!B205</f>
        <v>0</v>
      </c>
      <c r="B194" s="47">
        <f>'S4 Maquette'!C205</f>
        <v>0</v>
      </c>
      <c r="C194" s="46">
        <f>'S4 Maquette'!F205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Maquette'!B206</f>
        <v>0</v>
      </c>
      <c r="B195" s="47">
        <f>'S4 Maquette'!C206</f>
        <v>0</v>
      </c>
      <c r="C195" s="46">
        <f>'S4 Maquette'!F206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Maquette'!B207</f>
        <v>0</v>
      </c>
      <c r="B196" s="47">
        <f>'S4 Maquette'!C207</f>
        <v>0</v>
      </c>
      <c r="C196" s="46">
        <f>'S4 Maquette'!F207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Maquette'!B208</f>
        <v>0</v>
      </c>
      <c r="B197" s="47">
        <f>'S4 Maquette'!C208</f>
        <v>0</v>
      </c>
      <c r="C197" s="46">
        <f>'S4 Maquette'!F208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Maquette'!B209</f>
        <v>0</v>
      </c>
      <c r="B198" s="47">
        <f>'S4 Maquette'!C209</f>
        <v>0</v>
      </c>
      <c r="C198" s="46">
        <f>'S4 Maquette'!F209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Maquette'!B210</f>
        <v>0</v>
      </c>
      <c r="B199" s="47">
        <f>'S4 Maquette'!C210</f>
        <v>0</v>
      </c>
      <c r="C199" s="46">
        <f>'S4 Maquette'!F210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Maquette'!B211</f>
        <v>0</v>
      </c>
      <c r="B200" s="47">
        <f>'S4 Maquette'!C211</f>
        <v>0</v>
      </c>
      <c r="C200" s="46">
        <f>'S4 Maquette'!F211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Maquette'!B212</f>
        <v>0</v>
      </c>
      <c r="B201" s="47">
        <f>'S4 Maquette'!C212</f>
        <v>0</v>
      </c>
      <c r="C201" s="46">
        <f>'S4 Maquette'!F212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Maquette'!B213</f>
        <v>0</v>
      </c>
      <c r="B202" s="47">
        <f>'S4 Maquette'!C213</f>
        <v>0</v>
      </c>
      <c r="C202" s="46">
        <f>'S4 Maquette'!F213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Maquette'!B214</f>
        <v>0</v>
      </c>
      <c r="B203" s="47">
        <f>'S4 Maquette'!C214</f>
        <v>0</v>
      </c>
      <c r="C203" s="46">
        <f>'S4 Maquette'!F214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Maquette'!B215</f>
        <v>0</v>
      </c>
      <c r="B204" s="47">
        <f>'S4 Maquette'!C215</f>
        <v>0</v>
      </c>
      <c r="C204" s="46">
        <f>'S4 Maquette'!F215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Maquette'!B216</f>
        <v>0</v>
      </c>
      <c r="B205" s="47">
        <f>'S4 Maquette'!C216</f>
        <v>0</v>
      </c>
      <c r="C205" s="46">
        <f>'S4 Maquette'!F216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Maquette'!B217</f>
        <v>0</v>
      </c>
      <c r="B206" s="47">
        <f>'S4 Maquette'!C217</f>
        <v>0</v>
      </c>
      <c r="C206" s="46">
        <f>'S4 Maquette'!F217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Maquette'!B218</f>
        <v>0</v>
      </c>
      <c r="B207" s="47">
        <f>'S4 Maquette'!C218</f>
        <v>0</v>
      </c>
      <c r="C207" s="46">
        <f>'S4 Maquette'!F218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Maquette'!B219</f>
        <v>0</v>
      </c>
      <c r="B208" s="47">
        <f>'S4 Maquette'!C219</f>
        <v>0</v>
      </c>
      <c r="C208" s="46">
        <f>'S4 Maquette'!F219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Maquette'!B220</f>
        <v>0</v>
      </c>
      <c r="B209" s="47">
        <f>'S4 Maquette'!C220</f>
        <v>0</v>
      </c>
      <c r="C209" s="46">
        <f>'S4 Maquette'!F220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Maquette'!B221</f>
        <v>0</v>
      </c>
      <c r="B210" s="47">
        <f>'S4 Maquette'!C221</f>
        <v>0</v>
      </c>
      <c r="C210" s="46">
        <f>'S4 Maquette'!F221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Maquette'!B222</f>
        <v>0</v>
      </c>
      <c r="B211" s="47">
        <f>'S4 Maquette'!C222</f>
        <v>0</v>
      </c>
      <c r="C211" s="46">
        <f>'S4 Maquette'!F222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Maquette'!B223</f>
        <v>0</v>
      </c>
      <c r="B212" s="47">
        <f>'S4 Maquette'!C223</f>
        <v>0</v>
      </c>
      <c r="C212" s="46">
        <f>'S4 Maquette'!F223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Maquette'!B224</f>
        <v>0</v>
      </c>
      <c r="B213" s="47">
        <f>'S4 Maquette'!C224</f>
        <v>0</v>
      </c>
      <c r="C213" s="46">
        <f>'S4 Maquette'!F224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Maquette'!B225</f>
        <v>0</v>
      </c>
      <c r="B214" s="47">
        <f>'S4 Maquette'!C225</f>
        <v>0</v>
      </c>
      <c r="C214" s="46">
        <f>'S4 Maquette'!F225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Maquette'!B226</f>
        <v>0</v>
      </c>
      <c r="B215" s="47">
        <f>'S4 Maquette'!C226</f>
        <v>0</v>
      </c>
      <c r="C215" s="46">
        <f>'S4 Maquette'!F226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Maquette'!B227</f>
        <v>0</v>
      </c>
      <c r="B216" s="47">
        <f>'S4 Maquette'!C227</f>
        <v>0</v>
      </c>
      <c r="C216" s="46">
        <f>'S4 Maquette'!F227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Maquette'!B228</f>
        <v>0</v>
      </c>
      <c r="B217" s="47">
        <f>'S4 Maquette'!C228</f>
        <v>0</v>
      </c>
      <c r="C217" s="46">
        <f>'S4 Maquette'!F228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Maquette'!B229</f>
        <v>0</v>
      </c>
      <c r="B218" s="47">
        <f>'S4 Maquette'!C229</f>
        <v>0</v>
      </c>
      <c r="C218" s="46">
        <f>'S4 Maquette'!F229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Maquette'!B230</f>
        <v>0</v>
      </c>
      <c r="B219" s="47">
        <f>'S4 Maquette'!C230</f>
        <v>0</v>
      </c>
      <c r="C219" s="46">
        <f>'S4 Maquette'!F230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Maquette'!B231</f>
        <v>0</v>
      </c>
      <c r="B220" s="47">
        <f>'S4 Maquette'!C231</f>
        <v>0</v>
      </c>
      <c r="C220" s="46">
        <f>'S4 Maquette'!F231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Maquette'!B232</f>
        <v>0</v>
      </c>
      <c r="B221" s="47">
        <f>'S4 Maquette'!C232</f>
        <v>0</v>
      </c>
      <c r="C221" s="46">
        <f>'S4 Maquette'!F232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Maquette'!B233</f>
        <v>0</v>
      </c>
      <c r="B222" s="47">
        <f>'S4 Maquette'!C233</f>
        <v>0</v>
      </c>
      <c r="C222" s="46">
        <f>'S4 Maquette'!F233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Maquette'!B234</f>
        <v>0</v>
      </c>
      <c r="B223" s="47">
        <f>'S4 Maquette'!C234</f>
        <v>0</v>
      </c>
      <c r="C223" s="46">
        <f>'S4 Maquette'!F234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Maquette'!B235</f>
        <v>0</v>
      </c>
      <c r="B224" s="47">
        <f>'S4 Maquette'!C235</f>
        <v>0</v>
      </c>
      <c r="C224" s="46">
        <f>'S4 Maquette'!F235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Maquette'!B236</f>
        <v>0</v>
      </c>
      <c r="B225" s="47">
        <f>'S4 Maquette'!C236</f>
        <v>0</v>
      </c>
      <c r="C225" s="46">
        <f>'S4 Maquette'!F236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Maquette'!B237</f>
        <v>0</v>
      </c>
      <c r="B226" s="47">
        <f>'S4 Maquette'!C237</f>
        <v>0</v>
      </c>
      <c r="C226" s="46">
        <f>'S4 Maquette'!F237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Maquette'!B238</f>
        <v>0</v>
      </c>
      <c r="B227" s="47">
        <f>'S4 Maquette'!C238</f>
        <v>0</v>
      </c>
      <c r="C227" s="46">
        <f>'S4 Maquette'!F238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Maquette'!B239</f>
        <v>0</v>
      </c>
      <c r="B228" s="47">
        <f>'S4 Maquette'!C239</f>
        <v>0</v>
      </c>
      <c r="C228" s="46">
        <f>'S4 Maquette'!F239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Maquette'!B240</f>
        <v>0</v>
      </c>
      <c r="B229" s="47">
        <f>'S4 Maquette'!C240</f>
        <v>0</v>
      </c>
      <c r="C229" s="46">
        <f>'S4 Maquette'!F240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Maquette'!B241</f>
        <v>0</v>
      </c>
      <c r="B230" s="47">
        <f>'S4 Maquette'!C241</f>
        <v>0</v>
      </c>
      <c r="C230" s="46">
        <f>'S4 Maquette'!F241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Maquette'!B242</f>
        <v>0</v>
      </c>
      <c r="B231" s="47">
        <f>'S4 Maquette'!C242</f>
        <v>0</v>
      </c>
      <c r="C231" s="46">
        <f>'S4 Maquette'!F242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Maquette'!B243</f>
        <v>0</v>
      </c>
      <c r="B232" s="47">
        <f>'S4 Maquette'!C243</f>
        <v>0</v>
      </c>
      <c r="C232" s="46">
        <f>'S4 Maquette'!F243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Maquette'!B244</f>
        <v>0</v>
      </c>
      <c r="B233" s="47">
        <f>'S4 Maquette'!C244</f>
        <v>0</v>
      </c>
      <c r="C233" s="46">
        <f>'S4 Maquette'!F244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Maquette'!B245</f>
        <v>0</v>
      </c>
      <c r="B234" s="47">
        <f>'S4 Maquette'!C245</f>
        <v>0</v>
      </c>
      <c r="C234" s="46">
        <f>'S4 Maquette'!F245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Maquette'!B246</f>
        <v>0</v>
      </c>
      <c r="B235" s="47">
        <f>'S4 Maquette'!C246</f>
        <v>0</v>
      </c>
      <c r="C235" s="46">
        <f>'S4 Maquette'!F246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Maquette'!B247</f>
        <v>0</v>
      </c>
      <c r="B236" s="47">
        <f>'S4 Maquette'!C247</f>
        <v>0</v>
      </c>
      <c r="C236" s="46">
        <f>'S4 Maquette'!F247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Maquette'!B248</f>
        <v>0</v>
      </c>
      <c r="B237" s="47">
        <f>'S4 Maquette'!C248</f>
        <v>0</v>
      </c>
      <c r="C237" s="46">
        <f>'S4 Maquette'!F248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Maquette'!B249</f>
        <v>0</v>
      </c>
      <c r="B238" s="47">
        <f>'S4 Maquette'!C249</f>
        <v>0</v>
      </c>
      <c r="C238" s="46">
        <f>'S4 Maquette'!F249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Maquette'!B250</f>
        <v>0</v>
      </c>
      <c r="B239" s="47">
        <f>'S4 Maquette'!C250</f>
        <v>0</v>
      </c>
      <c r="C239" s="46">
        <f>'S4 Maquette'!F250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Maquette'!B251</f>
        <v>0</v>
      </c>
      <c r="B240" s="47">
        <f>'S4 Maquette'!C251</f>
        <v>0</v>
      </c>
      <c r="C240" s="46">
        <f>'S4 Maquette'!F251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Maquette'!B252</f>
        <v>0</v>
      </c>
      <c r="B241" s="47">
        <f>'S4 Maquette'!C252</f>
        <v>0</v>
      </c>
      <c r="C241" s="46">
        <f>'S4 Maquette'!F252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Maquette'!B253</f>
        <v>0</v>
      </c>
      <c r="B242" s="47">
        <f>'S4 Maquette'!C253</f>
        <v>0</v>
      </c>
      <c r="C242" s="46">
        <f>'S4 Maquette'!F253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Maquette'!B254</f>
        <v>0</v>
      </c>
      <c r="B243" s="47">
        <f>'S4 Maquette'!C254</f>
        <v>0</v>
      </c>
      <c r="C243" s="46">
        <f>'S4 Maquette'!F254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Maquette'!B255</f>
        <v>0</v>
      </c>
      <c r="B244" s="47">
        <f>'S4 Maquette'!C255</f>
        <v>0</v>
      </c>
      <c r="C244" s="46">
        <f>'S4 Maquette'!F255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Maquette'!B256</f>
        <v>0</v>
      </c>
      <c r="B245" s="47">
        <f>'S4 Maquette'!C256</f>
        <v>0</v>
      </c>
      <c r="C245" s="46">
        <f>'S4 Maquette'!F256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Maquette'!B257</f>
        <v>0</v>
      </c>
      <c r="B246" s="47">
        <f>'S4 Maquette'!C257</f>
        <v>0</v>
      </c>
      <c r="C246" s="46">
        <f>'S4 Maquette'!F257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Maquette'!B258</f>
        <v>0</v>
      </c>
      <c r="B247" s="47">
        <f>'S4 Maquette'!C258</f>
        <v>0</v>
      </c>
      <c r="C247" s="46">
        <f>'S4 Maquette'!F258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Maquette'!B259</f>
        <v>0</v>
      </c>
      <c r="B248" s="47">
        <f>'S4 Maquette'!C259</f>
        <v>0</v>
      </c>
      <c r="C248" s="46">
        <f>'S4 Maquette'!F259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Maquette'!B260</f>
        <v>0</v>
      </c>
      <c r="B249" s="47">
        <f>'S4 Maquette'!C260</f>
        <v>0</v>
      </c>
      <c r="C249" s="46">
        <f>'S4 Maquette'!F260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Maquette'!B261</f>
        <v>0</v>
      </c>
      <c r="B250" s="47">
        <f>'S4 Maquette'!C261</f>
        <v>0</v>
      </c>
      <c r="C250" s="46">
        <f>'S4 Maquette'!F261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Maquette'!B262</f>
        <v>0</v>
      </c>
      <c r="B251" s="47">
        <f>'S4 Maquette'!C262</f>
        <v>0</v>
      </c>
      <c r="C251" s="46">
        <f>'S4 Maquette'!F262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Maquette'!B263</f>
        <v>0</v>
      </c>
      <c r="B252" s="47">
        <f>'S4 Maquette'!C263</f>
        <v>0</v>
      </c>
      <c r="C252" s="46">
        <f>'S4 Maquette'!F263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Maquette'!B264</f>
        <v>0</v>
      </c>
      <c r="B253" s="47">
        <f>'S4 Maquette'!C264</f>
        <v>0</v>
      </c>
      <c r="C253" s="46">
        <f>'S4 Maquette'!F264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Maquette'!B265</f>
        <v>0</v>
      </c>
      <c r="B254" s="47">
        <f>'S4 Maquette'!C265</f>
        <v>0</v>
      </c>
      <c r="C254" s="46">
        <f>'S4 Maquette'!F265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Maquette'!B266</f>
        <v>0</v>
      </c>
      <c r="B255" s="47">
        <f>'S4 Maquette'!C266</f>
        <v>0</v>
      </c>
      <c r="C255" s="46">
        <f>'S4 Maquette'!F266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Maquette'!B267</f>
        <v>0</v>
      </c>
      <c r="B256" s="47">
        <f>'S4 Maquette'!C267</f>
        <v>0</v>
      </c>
      <c r="C256" s="46">
        <f>'S4 Maquette'!F267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Maquette'!B268</f>
        <v>0</v>
      </c>
      <c r="B257" s="47">
        <f>'S4 Maquette'!C268</f>
        <v>0</v>
      </c>
      <c r="C257" s="46">
        <f>'S4 Maquette'!F268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Maquette'!B269</f>
        <v>0</v>
      </c>
      <c r="B258" s="47">
        <f>'S4 Maquette'!C269</f>
        <v>0</v>
      </c>
      <c r="C258" s="46">
        <f>'S4 Maquette'!F269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Maquette'!B270</f>
        <v>0</v>
      </c>
      <c r="B259" s="47">
        <f>'S4 Maquette'!C270</f>
        <v>0</v>
      </c>
      <c r="C259" s="46">
        <f>'S4 Maquette'!F270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Maquette'!B271</f>
        <v>0</v>
      </c>
      <c r="B260" s="47">
        <f>'S4 Maquette'!C271</f>
        <v>0</v>
      </c>
      <c r="C260" s="46">
        <f>'S4 Maquette'!F271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Maquette'!B272</f>
        <v>0</v>
      </c>
      <c r="B261" s="47">
        <f>'S4 Maquette'!C272</f>
        <v>0</v>
      </c>
      <c r="C261" s="46">
        <f>'S4 Maquette'!F272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Maquette'!B273</f>
        <v>0</v>
      </c>
      <c r="B262" s="47">
        <f>'S4 Maquette'!C273</f>
        <v>0</v>
      </c>
      <c r="C262" s="46">
        <f>'S4 Maquette'!F273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Maquette'!B274</f>
        <v>0</v>
      </c>
      <c r="B263" s="47">
        <f>'S4 Maquette'!C274</f>
        <v>0</v>
      </c>
      <c r="C263" s="46">
        <f>'S4 Maquette'!F274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Maquette'!B275</f>
        <v>0</v>
      </c>
      <c r="B264" s="47">
        <f>'S4 Maquette'!C275</f>
        <v>0</v>
      </c>
      <c r="C264" s="46">
        <f>'S4 Maquette'!F275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Maquette'!B276</f>
        <v>0</v>
      </c>
      <c r="B265" s="47">
        <f>'S4 Maquette'!C276</f>
        <v>0</v>
      </c>
      <c r="C265" s="46">
        <f>'S4 Maquette'!F276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Maquette'!B277</f>
        <v>0</v>
      </c>
      <c r="B266" s="47">
        <f>'S4 Maquette'!C277</f>
        <v>0</v>
      </c>
      <c r="C266" s="46">
        <f>'S4 Maquette'!F277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Maquette'!B278</f>
        <v>0</v>
      </c>
      <c r="B267" s="47">
        <f>'S4 Maquette'!C278</f>
        <v>0</v>
      </c>
      <c r="C267" s="46">
        <f>'S4 Maquette'!F278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Maquette'!B279</f>
        <v>0</v>
      </c>
      <c r="B268" s="47">
        <f>'S4 Maquette'!C279</f>
        <v>0</v>
      </c>
      <c r="C268" s="46">
        <f>'S4 Maquette'!F279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Maquette'!B280</f>
        <v>0</v>
      </c>
      <c r="B269" s="47">
        <f>'S4 Maquette'!C280</f>
        <v>0</v>
      </c>
      <c r="C269" s="46">
        <f>'S4 Maquette'!F280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Maquette'!B281</f>
        <v>0</v>
      </c>
      <c r="B270" s="47">
        <f>'S4 Maquette'!C281</f>
        <v>0</v>
      </c>
      <c r="C270" s="46">
        <f>'S4 Maquette'!F281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Maquette'!B282</f>
        <v>0</v>
      </c>
      <c r="B271" s="47">
        <f>'S4 Maquette'!C282</f>
        <v>0</v>
      </c>
      <c r="C271" s="46">
        <f>'S4 Maquette'!F282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Maquette'!B283</f>
        <v>0</v>
      </c>
      <c r="B272" s="47">
        <f>'S4 Maquette'!C283</f>
        <v>0</v>
      </c>
      <c r="C272" s="46">
        <f>'S4 Maquette'!F283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Maquette'!B284</f>
        <v>0</v>
      </c>
      <c r="B273" s="47">
        <f>'S4 Maquette'!C284</f>
        <v>0</v>
      </c>
      <c r="C273" s="46">
        <f>'S4 Maquette'!F284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Maquette'!B285</f>
        <v>0</v>
      </c>
      <c r="B274" s="47">
        <f>'S4 Maquette'!C285</f>
        <v>0</v>
      </c>
      <c r="C274" s="46">
        <f>'S4 Maquette'!F285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Maquette'!B286</f>
        <v>0</v>
      </c>
      <c r="B275" s="47">
        <f>'S4 Maquette'!C286</f>
        <v>0</v>
      </c>
      <c r="C275" s="46">
        <f>'S4 Maquette'!F286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Maquette'!B287</f>
        <v>0</v>
      </c>
      <c r="B276" s="47">
        <f>'S4 Maquette'!C287</f>
        <v>0</v>
      </c>
      <c r="C276" s="46">
        <f>'S4 Maquette'!F287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Maquette'!B288</f>
        <v>0</v>
      </c>
      <c r="B277" s="47">
        <f>'S4 Maquette'!C288</f>
        <v>0</v>
      </c>
      <c r="C277" s="46">
        <f>'S4 Maquette'!F288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Maquette'!B289</f>
        <v>0</v>
      </c>
      <c r="B278" s="47">
        <f>'S4 Maquette'!C289</f>
        <v>0</v>
      </c>
      <c r="C278" s="46">
        <f>'S4 Maquette'!F289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Maquette'!B290</f>
        <v>0</v>
      </c>
      <c r="B279" s="47">
        <f>'S4 Maquette'!C290</f>
        <v>0</v>
      </c>
      <c r="C279" s="46">
        <f>'S4 Maquette'!F290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Maquette'!B291</f>
        <v>0</v>
      </c>
      <c r="B280" s="47">
        <f>'S4 Maquette'!C291</f>
        <v>0</v>
      </c>
      <c r="C280" s="46">
        <f>'S4 Maquette'!F291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Maquette'!B292</f>
        <v>0</v>
      </c>
      <c r="B281" s="47">
        <f>'S4 Maquette'!C292</f>
        <v>0</v>
      </c>
      <c r="C281" s="46">
        <f>'S4 Maquette'!F292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Maquette'!B293</f>
        <v>0</v>
      </c>
      <c r="B282" s="47">
        <f>'S4 Maquette'!C293</f>
        <v>0</v>
      </c>
      <c r="C282" s="46">
        <f>'S4 Maquette'!F293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Maquette'!B294</f>
        <v>0</v>
      </c>
      <c r="B283" s="47">
        <f>'S4 Maquette'!C294</f>
        <v>0</v>
      </c>
      <c r="C283" s="46">
        <f>'S4 Maquette'!F294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Maquette'!B295</f>
        <v>0</v>
      </c>
      <c r="B284" s="47">
        <f>'S4 Maquette'!C295</f>
        <v>0</v>
      </c>
      <c r="C284" s="46">
        <f>'S4 Maquette'!F295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Maquette'!B296</f>
        <v>0</v>
      </c>
      <c r="B285" s="47">
        <f>'S4 Maquette'!C296</f>
        <v>0</v>
      </c>
      <c r="C285" s="46">
        <f>'S4 Maquette'!F296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Maquette'!B297</f>
        <v>0</v>
      </c>
      <c r="B286" s="47">
        <f>'S4 Maquette'!C297</f>
        <v>0</v>
      </c>
      <c r="C286" s="46">
        <f>'S4 Maquette'!F297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Maquette'!B298</f>
        <v>0</v>
      </c>
      <c r="B287" s="47">
        <f>'S4 Maquette'!C298</f>
        <v>0</v>
      </c>
      <c r="C287" s="46">
        <f>'S4 Maquette'!F298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Maquette'!B299</f>
        <v>0</v>
      </c>
      <c r="B288" s="47">
        <f>'S4 Maquette'!C299</f>
        <v>0</v>
      </c>
      <c r="C288" s="46">
        <f>'S4 Maquette'!F299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Maquette'!B300</f>
        <v>0</v>
      </c>
      <c r="B289" s="47">
        <f>'S4 Maquette'!C300</f>
        <v>0</v>
      </c>
      <c r="C289" s="46">
        <f>'S4 Maquette'!F300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Maquette'!B301</f>
        <v>0</v>
      </c>
      <c r="B290" s="47">
        <f>'S4 Maquette'!C301</f>
        <v>0</v>
      </c>
      <c r="C290" s="46">
        <f>'S4 Maquette'!F301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Maquette'!B302</f>
        <v>0</v>
      </c>
      <c r="B291" s="47">
        <f>'S4 Maquette'!C302</f>
        <v>0</v>
      </c>
      <c r="C291" s="46">
        <f>'S4 Maquette'!F302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Maquette'!B303</f>
        <v>0</v>
      </c>
      <c r="B292" s="47">
        <f>'S4 Maquette'!C303</f>
        <v>0</v>
      </c>
      <c r="C292" s="46">
        <f>'S4 Maquette'!F303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Maquette'!B304</f>
        <v>0</v>
      </c>
      <c r="B293" s="47">
        <f>'S4 Maquette'!C304</f>
        <v>0</v>
      </c>
      <c r="C293" s="46">
        <f>'S4 Maquette'!F304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Maquette'!B305</f>
        <v>0</v>
      </c>
      <c r="B294" s="47">
        <f>'S4 Maquette'!C305</f>
        <v>0</v>
      </c>
      <c r="C294" s="46">
        <f>'S4 Maquette'!F305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Maquette'!B306</f>
        <v>0</v>
      </c>
      <c r="B295" s="47">
        <f>'S4 Maquette'!C306</f>
        <v>0</v>
      </c>
      <c r="C295" s="46">
        <f>'S4 Maquette'!F306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Maquette'!B307</f>
        <v>0</v>
      </c>
      <c r="B296" s="47">
        <f>'S4 Maquette'!C307</f>
        <v>0</v>
      </c>
      <c r="C296" s="46">
        <f>'S4 Maquette'!F307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Maquette'!B308</f>
        <v>0</v>
      </c>
      <c r="B297" s="47">
        <f>'S4 Maquette'!C308</f>
        <v>0</v>
      </c>
      <c r="C297" s="46">
        <f>'S4 Maquette'!F308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Maquette'!B309</f>
        <v>0</v>
      </c>
      <c r="B298" s="47">
        <f>'S4 Maquette'!C309</f>
        <v>0</v>
      </c>
      <c r="C298" s="46">
        <f>'S4 Maquette'!F309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Maquette'!B310</f>
        <v>0</v>
      </c>
      <c r="B299" s="47">
        <f>'S4 Maquette'!C310</f>
        <v>0</v>
      </c>
      <c r="C299" s="46">
        <f>'S4 Maquette'!F310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Maquette'!B311</f>
        <v>0</v>
      </c>
      <c r="B300" s="47">
        <f>'S4 Maquette'!C311</f>
        <v>0</v>
      </c>
      <c r="C300" s="46">
        <f>'S4 Maquette'!F311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E5D917-3ADC-473F-BC6F-DED85CCAE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31</vt:i4>
      </vt:variant>
    </vt:vector>
  </HeadingPairs>
  <TitlesOfParts>
    <vt:vector size="42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 (ANOMALIES)</vt:lpstr>
      <vt:lpstr>S4 Maquette</vt:lpstr>
      <vt:lpstr>S4 MCC (ANOMALIES)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  <vt:lpstr>'S3 Maquette'!Zone_d_impression</vt:lpstr>
      <vt:lpstr>'S4 Maquette'!Zone_d_impression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Muriel MOREAU</cp:lastModifiedBy>
  <cp:revision/>
  <cp:lastPrinted>2024-02-13T08:37:36Z</cp:lastPrinted>
  <dcterms:created xsi:type="dcterms:W3CDTF">2022-09-27T13:03:25Z</dcterms:created>
  <dcterms:modified xsi:type="dcterms:W3CDTF">2024-02-26T06:57:15Z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